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vsdx" ContentType="application/vnd.ms-visio.drawing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9200" windowHeight="7305" tabRatio="842" activeTab="4"/>
  </bookViews>
  <sheets>
    <sheet name="Revision comments" sheetId="59" r:id="rId1"/>
    <sheet name="SLS_Assumptions" sheetId="110" r:id="rId2"/>
    <sheet name="LLS_Assumptions" sheetId="111" r:id="rId3"/>
    <sheet name="MedianSINR_4GHz" sheetId="115" r:id="rId4"/>
    <sheet name="Mobility_4GHz" sheetId="112" r:id="rId5"/>
    <sheet name="MedianSINR_30GHz" sheetId="106" r:id="rId6"/>
    <sheet name="Mobility_30GHz" sheetId="114" r:id="rId7"/>
  </sheets>
  <calcPr calcId="125725"/>
</workbook>
</file>

<file path=xl/calcChain.xml><?xml version="1.0" encoding="utf-8"?>
<calcChain xmlns="http://schemas.openxmlformats.org/spreadsheetml/2006/main">
  <c r="AH1" i="112"/>
  <c r="AM27" i="115"/>
  <c r="AM25"/>
  <c r="G27"/>
  <c r="AE1" i="112"/>
  <c r="BK129" i="115" l="1"/>
  <c r="BK128"/>
  <c r="BK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L27"/>
  <c r="AK27"/>
  <c r="AJ27"/>
  <c r="AI27"/>
  <c r="AH27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L25"/>
  <c r="AK25"/>
  <c r="AI25"/>
  <c r="AH25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E27"/>
  <c r="D27"/>
  <c r="C27"/>
  <c r="B27"/>
  <c r="AE27" l="1"/>
  <c r="BK27"/>
  <c r="AO28" i="112" l="1"/>
  <c r="AN28"/>
  <c r="AM28"/>
  <c r="AO27"/>
  <c r="AN27"/>
  <c r="AM27"/>
  <c r="AO26"/>
  <c r="AN26"/>
  <c r="AM26"/>
  <c r="AO25"/>
  <c r="AN25"/>
  <c r="AM25"/>
  <c r="AO24"/>
  <c r="AN24"/>
  <c r="AM24"/>
  <c r="AO23"/>
  <c r="AN23"/>
  <c r="AM23"/>
  <c r="AO22"/>
  <c r="AN22"/>
  <c r="AM22"/>
  <c r="AO21"/>
  <c r="AN21"/>
  <c r="AM21"/>
  <c r="AO17"/>
  <c r="AN17"/>
  <c r="AM17"/>
  <c r="AO13"/>
  <c r="AN13"/>
  <c r="AM13"/>
  <c r="AO12"/>
  <c r="AN12"/>
  <c r="AM12"/>
  <c r="AO11"/>
  <c r="AN11"/>
  <c r="AM11"/>
  <c r="AO10"/>
  <c r="AN10"/>
  <c r="AM10"/>
  <c r="AO9"/>
  <c r="AN9"/>
  <c r="AM9"/>
  <c r="AO8"/>
  <c r="AN8"/>
  <c r="AM8"/>
  <c r="AO7"/>
  <c r="AN7"/>
  <c r="AM7"/>
  <c r="AO6"/>
  <c r="AN6"/>
  <c r="AM6"/>
  <c r="AO5"/>
  <c r="AN5"/>
  <c r="AM5"/>
  <c r="W28" l="1"/>
  <c r="V28"/>
  <c r="U28"/>
  <c r="W27"/>
  <c r="V27"/>
  <c r="U27"/>
  <c r="W26"/>
  <c r="V26"/>
  <c r="U26"/>
  <c r="W25"/>
  <c r="V25"/>
  <c r="U25"/>
  <c r="W24"/>
  <c r="V24"/>
  <c r="U24"/>
  <c r="W23"/>
  <c r="V23"/>
  <c r="U23"/>
  <c r="W22"/>
  <c r="V22"/>
  <c r="U22"/>
  <c r="W21"/>
  <c r="V21"/>
  <c r="U21"/>
  <c r="V5"/>
  <c r="W17"/>
  <c r="V17"/>
  <c r="U17"/>
  <c r="W13"/>
  <c r="V13"/>
  <c r="U13"/>
  <c r="W12"/>
  <c r="V12"/>
  <c r="U12"/>
  <c r="W11"/>
  <c r="V11"/>
  <c r="U11"/>
  <c r="W10"/>
  <c r="V10"/>
  <c r="U10"/>
  <c r="W9"/>
  <c r="V9"/>
  <c r="U9"/>
  <c r="W8"/>
  <c r="V8"/>
  <c r="U8"/>
  <c r="W7"/>
  <c r="V7"/>
  <c r="U7"/>
  <c r="W6"/>
  <c r="V6"/>
  <c r="U6"/>
  <c r="W5"/>
  <c r="U5"/>
  <c r="U4" l="1"/>
  <c r="AM4"/>
  <c r="AC1" l="1"/>
  <c r="AD27" i="106" l="1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E27" l="1"/>
  <c r="W9" i="114" l="1"/>
  <c r="V9"/>
  <c r="U9"/>
  <c r="W8"/>
  <c r="V8"/>
  <c r="U8"/>
  <c r="W4"/>
  <c r="V4"/>
  <c r="U4"/>
  <c r="W3"/>
  <c r="V3"/>
  <c r="U3"/>
  <c r="V20" i="112"/>
  <c r="U20"/>
  <c r="AO20"/>
  <c r="AN20"/>
  <c r="AM20"/>
  <c r="W20"/>
  <c r="AO19"/>
  <c r="AN19"/>
  <c r="AM19"/>
  <c r="W19"/>
  <c r="V19"/>
  <c r="U19"/>
  <c r="AO4"/>
  <c r="AN4"/>
  <c r="W4"/>
  <c r="V4"/>
  <c r="AO3"/>
  <c r="AN3"/>
  <c r="AM3"/>
  <c r="W3"/>
  <c r="V3"/>
  <c r="U3"/>
  <c r="AL1"/>
  <c r="AK1"/>
  <c r="AJ1"/>
  <c r="AI1"/>
  <c r="AG1"/>
  <c r="AF1"/>
  <c r="AD1"/>
  <c r="AB1"/>
  <c r="AA1"/>
  <c r="AE129" i="106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<sst xmlns="http://schemas.openxmlformats.org/spreadsheetml/2006/main" count="906" uniqueCount="394">
  <si>
    <t>Source</t>
  </si>
  <si>
    <t>Mean</t>
  </si>
  <si>
    <t>Date</t>
  </si>
  <si>
    <t>Version</t>
  </si>
  <si>
    <t>Company</t>
  </si>
  <si>
    <t>Comments</t>
  </si>
  <si>
    <t>UL SINR</t>
    <phoneticPr fontId="31" type="noConversion"/>
  </si>
  <si>
    <t>Channel model A</t>
    <phoneticPr fontId="31" type="noConversion"/>
  </si>
  <si>
    <t>RIT</t>
    <phoneticPr fontId="31" type="noConversion"/>
  </si>
  <si>
    <t>Antenna config &amp; Tx scheme</t>
    <phoneticPr fontId="31" type="noConversion"/>
  </si>
  <si>
    <t>Numerology</t>
    <phoneticPr fontId="31" type="noConversion"/>
  </si>
  <si>
    <t>Frame structure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</si>
  <si>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</si>
  <si>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</si>
  <si>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</si>
  <si>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Channel model B</t>
    <phoneticPr fontId="31" type="noConversion"/>
  </si>
  <si>
    <t>Var</t>
    <phoneticPr fontId="31" type="noConversion"/>
  </si>
  <si>
    <t>Number of samples</t>
    <phoneticPr fontId="31" type="noConversion"/>
  </si>
  <si>
    <t>FDD</t>
    <phoneticPr fontId="31" type="noConversion"/>
  </si>
  <si>
    <t>NR</t>
    <phoneticPr fontId="31" type="noConversion"/>
  </si>
  <si>
    <t>TDD</t>
    <phoneticPr fontId="31" type="noConversion"/>
  </si>
  <si>
    <t>DDDSU</t>
    <phoneticPr fontId="31" type="noConversion"/>
  </si>
  <si>
    <t>15 kHz SCS</t>
  </si>
  <si>
    <t>30 kHz SCS</t>
  </si>
  <si>
    <t>UL mobility</t>
    <phoneticPr fontId="31" type="noConversion"/>
  </si>
  <si>
    <t>Normalized traffic channel link data rate (bit/s/Hz)</t>
    <phoneticPr fontId="31" type="noConversion"/>
  </si>
  <si>
    <t>NLOS</t>
    <phoneticPr fontId="31" type="noConversion"/>
  </si>
  <si>
    <t>LOS</t>
    <phoneticPr fontId="31" type="noConversion"/>
  </si>
  <si>
    <t>1x8 SU-MIMO, OFDMA</t>
    <phoneticPr fontId="31" type="noConversion"/>
  </si>
  <si>
    <t>Channel cond.</t>
    <phoneticPr fontId="31" type="noConversion"/>
  </si>
  <si>
    <t>Parameters</t>
  </si>
  <si>
    <t>Reference value</t>
    <phoneticPr fontId="31" type="noConversion"/>
  </si>
  <si>
    <t>Huawei</t>
    <phoneticPr fontId="31" type="noConversion"/>
  </si>
  <si>
    <t>Waveform</t>
  </si>
  <si>
    <t>Evaluated service profiles</t>
  </si>
  <si>
    <t>Full buffer best effort</t>
  </si>
  <si>
    <t>Simulation bandwidth</t>
  </si>
  <si>
    <t>Number of users in simulation</t>
  </si>
  <si>
    <t>Link-level Channel model</t>
  </si>
  <si>
    <t>UE speed</t>
  </si>
  <si>
    <t>Subcarrier spacing</t>
  </si>
  <si>
    <t>Symbols number per slot</t>
  </si>
  <si>
    <t>Channel estimation</t>
  </si>
  <si>
    <t>Number of subcarriers per PRB</t>
  </si>
  <si>
    <t>Channel coding scheme</t>
  </si>
  <si>
    <t>LDPC</t>
  </si>
  <si>
    <t>Link adaptation</t>
  </si>
  <si>
    <t>HARQ</t>
  </si>
  <si>
    <t>-</t>
    <phoneticPr fontId="31" type="noConversion"/>
  </si>
  <si>
    <t>Technical configuration Parameters</t>
    <phoneticPr fontId="31" type="noConversion"/>
  </si>
  <si>
    <t>Reference value</t>
    <phoneticPr fontId="31" type="noConversion"/>
  </si>
  <si>
    <t>Multiple access</t>
    <phoneticPr fontId="31" type="noConversion"/>
  </si>
  <si>
    <t>OFDMA</t>
    <phoneticPr fontId="31" type="noConversion"/>
  </si>
  <si>
    <t>Aligned with reference</t>
    <phoneticPr fontId="31" type="noConversion"/>
  </si>
  <si>
    <t>Duplexing</t>
    <phoneticPr fontId="31" type="noConversion"/>
  </si>
  <si>
    <t>Modulation</t>
    <phoneticPr fontId="31" type="noConversion"/>
  </si>
  <si>
    <t>Up to 256QAM</t>
    <phoneticPr fontId="31" type="noConversion"/>
  </si>
  <si>
    <t>Numerology</t>
    <phoneticPr fontId="31" type="noConversion"/>
  </si>
  <si>
    <t>Simulation bandwdith</t>
    <phoneticPr fontId="31" type="noConversion"/>
  </si>
  <si>
    <t>Transmission scheme</t>
    <phoneticPr fontId="31" type="noConversion"/>
  </si>
  <si>
    <t>UL codebook</t>
    <phoneticPr fontId="31" type="noConversion"/>
  </si>
  <si>
    <t>MU dimension</t>
    <phoneticPr fontId="31" type="noConversion"/>
  </si>
  <si>
    <t>N/A</t>
    <phoneticPr fontId="31" type="noConversion"/>
  </si>
  <si>
    <t>SU dimension</t>
    <phoneticPr fontId="31" type="noConversion"/>
  </si>
  <si>
    <t>SRS transmission</t>
    <phoneticPr fontId="31" type="noConversion"/>
  </si>
  <si>
    <t>Antenna configuration at TRxP</t>
    <phoneticPr fontId="31" type="noConversion"/>
  </si>
  <si>
    <t>Antenna configuration at UE</t>
    <phoneticPr fontId="31" type="noConversion"/>
  </si>
  <si>
    <t>Scheduling</t>
    <phoneticPr fontId="31" type="noConversion"/>
  </si>
  <si>
    <t>PF</t>
    <phoneticPr fontId="31" type="noConversion"/>
  </si>
  <si>
    <t>Receiver</t>
    <phoneticPr fontId="31" type="noConversion"/>
  </si>
  <si>
    <t>MMSE-IRC</t>
    <phoneticPr fontId="31" type="noConversion"/>
  </si>
  <si>
    <t>Power control parameter</t>
    <phoneticPr fontId="31" type="noConversion"/>
  </si>
  <si>
    <t xml:space="preserve">SINR </t>
    <phoneticPr fontId="31" type="noConversion"/>
  </si>
  <si>
    <t>Pre-processing SINR as in Section 2.1.1 in R1-1805643</t>
    <phoneticPr fontId="31" type="noConversion"/>
  </si>
  <si>
    <t>System configuration parameters</t>
    <phoneticPr fontId="31" type="noConversion"/>
  </si>
  <si>
    <t>Reference Value</t>
    <phoneticPr fontId="31" type="noConversion"/>
  </si>
  <si>
    <t>Carrier frequency for evaluation</t>
  </si>
  <si>
    <t>UE speeds of interest</t>
  </si>
  <si>
    <t>TRxP number per site</t>
  </si>
  <si>
    <t xml:space="preserve">Mechanic tilt </t>
  </si>
  <si>
    <t>Electronic tilt</t>
  </si>
  <si>
    <t>Aligned with reference</t>
  </si>
  <si>
    <t>Handover margin (dB)</t>
  </si>
  <si>
    <t>UT attachment</t>
  </si>
  <si>
    <t>Wrapping around method</t>
    <phoneticPr fontId="31" type="noConversion"/>
  </si>
  <si>
    <t>Polarized antenna model</t>
  </si>
  <si>
    <t>Model-2 in TR36.873</t>
  </si>
  <si>
    <t>Beam set at TRxP
(Constraints for the range of selective analog beams per TRxP)</t>
    <phoneticPr fontId="31" type="noConversion"/>
  </si>
  <si>
    <t>Beam set at UE
(Constraints for the range of selective analog beams for UE)</t>
    <phoneticPr fontId="31" type="noConversion"/>
  </si>
  <si>
    <t>Criteria for selection for serving TRxP</t>
  </si>
  <si>
    <t>Criteria for analog beam selection for serving TRxP</t>
  </si>
  <si>
    <t>Analog beam selection for interfering TRxP</t>
    <phoneticPr fontId="31" type="noConversion"/>
  </si>
  <si>
    <t>Median SINR (dB)</t>
    <phoneticPr fontId="31" type="noConversion"/>
  </si>
  <si>
    <t>Channel model A/B</t>
    <phoneticPr fontId="31" type="noConversion"/>
  </si>
  <si>
    <t>UL SIMO</t>
    <phoneticPr fontId="31" type="noConversion"/>
  </si>
  <si>
    <t>1 layer</t>
    <phoneticPr fontId="31" type="noConversion"/>
  </si>
  <si>
    <t>Non-precoded, 1T SRS port</t>
    <phoneticPr fontId="31" type="noConversion"/>
  </si>
  <si>
    <t>Based on RSRP (formula (8.1-1) in TR36.873) from port 0</t>
    <phoneticPr fontId="31" type="noConversion"/>
  </si>
  <si>
    <t>Other system configuration parameters align with Report ITU-R M.2412</t>
    <phoneticPr fontId="31" type="noConversion"/>
  </si>
  <si>
    <t>1T, (1,1,1,1,1; 1,1)</t>
    <phoneticPr fontId="31" type="noConversion"/>
  </si>
  <si>
    <t>1 layer (Macro) with 4 GHz</t>
  </si>
  <si>
    <t>30km/h</t>
    <phoneticPr fontId="31" type="noConversion"/>
  </si>
  <si>
    <t>90° in GCS (pointing to horizontal direction)</t>
    <phoneticPr fontId="31" type="noConversion"/>
  </si>
  <si>
    <t>105 degree</t>
    <phoneticPr fontId="31" type="noConversion"/>
  </si>
  <si>
    <t>Geographical distance based wrapping</t>
    <phoneticPr fontId="31" type="noConversion"/>
  </si>
  <si>
    <t>Carrier frequency</t>
    <phoneticPr fontId="31" type="noConversion"/>
  </si>
  <si>
    <t>Aligned with reference</t>
    <phoneticPr fontId="31" type="noConversion"/>
  </si>
  <si>
    <t>CP-OFDM</t>
    <phoneticPr fontId="31" type="noConversion"/>
  </si>
  <si>
    <t>Duplexing</t>
    <phoneticPr fontId="31" type="noConversion"/>
  </si>
  <si>
    <t>FDD</t>
    <phoneticPr fontId="31" type="noConversion"/>
  </si>
  <si>
    <t>10 MHz</t>
    <phoneticPr fontId="31" type="noConversion"/>
  </si>
  <si>
    <t>30 km/h</t>
    <phoneticPr fontId="31" type="noConversion"/>
  </si>
  <si>
    <t>15 kHz</t>
    <phoneticPr fontId="31" type="noConversion"/>
  </si>
  <si>
    <t>Antenna configuration at TRxP</t>
    <phoneticPr fontId="31" type="noConversion"/>
  </si>
  <si>
    <t>Antenna configuration at UE</t>
    <phoneticPr fontId="31" type="noConversion"/>
  </si>
  <si>
    <t>TXRU pattern at TRxP</t>
    <phoneticPr fontId="31" type="noConversion"/>
  </si>
  <si>
    <t>Option 1: 0dBi Omni-directional</t>
    <phoneticPr fontId="31" type="noConversion"/>
  </si>
  <si>
    <t>TXRU pattern at UE</t>
    <phoneticPr fontId="31" type="noConversion"/>
  </si>
  <si>
    <t>Transmission mode</t>
    <phoneticPr fontId="31" type="noConversion"/>
  </si>
  <si>
    <t>Transmission rank</t>
    <phoneticPr fontId="31" type="noConversion"/>
  </si>
  <si>
    <t>UL precoder</t>
    <phoneticPr fontId="31" type="noConversion"/>
  </si>
  <si>
    <t>TRxP receiver type</t>
    <phoneticPr fontId="31" type="noConversion"/>
  </si>
  <si>
    <t>MMSE-IRC</t>
    <phoneticPr fontId="31" type="noConversion"/>
  </si>
  <si>
    <t>LMMSE</t>
    <phoneticPr fontId="31" type="noConversion"/>
  </si>
  <si>
    <t>Data allocation</t>
    <phoneticPr fontId="31" type="noConversion"/>
  </si>
  <si>
    <t>Max 4 HARQ tansmissions</t>
    <phoneticPr fontId="31" type="noConversion"/>
  </si>
  <si>
    <t>DMRS configuration</t>
    <phoneticPr fontId="31" type="noConversion"/>
  </si>
  <si>
    <t>Other overhead</t>
    <phoneticPr fontId="31" type="noConversion"/>
  </si>
  <si>
    <t>4 GHz</t>
    <phoneticPr fontId="31" type="noConversion"/>
  </si>
  <si>
    <t>14 symbol slots, with 12 RB allocated</t>
    <phoneticPr fontId="31" type="noConversion"/>
  </si>
  <si>
    <t>Yes</t>
    <phoneticPr fontId="31" type="noConversion"/>
  </si>
  <si>
    <t>Dense Urban - eMBB</t>
    <phoneticPr fontId="31" type="noConversion"/>
  </si>
  <si>
    <t>[0.9, -86]</t>
    <phoneticPr fontId="31" type="noConversion"/>
  </si>
  <si>
    <t>4 GHz (FDD)</t>
    <phoneticPr fontId="31" type="noConversion"/>
  </si>
  <si>
    <t>4 GHz (TDD)</t>
    <phoneticPr fontId="31" type="noConversion"/>
  </si>
  <si>
    <t>TDD</t>
    <phoneticPr fontId="31" type="noConversion"/>
  </si>
  <si>
    <t>30 kHz</t>
    <phoneticPr fontId="31" type="noConversion"/>
  </si>
  <si>
    <t>1T, (1,1,1,1,1; 1,1)</t>
    <phoneticPr fontId="31" type="noConversion"/>
  </si>
  <si>
    <t>1T, (1,1,1,1,1; 1,1)</t>
    <phoneticPr fontId="31" type="noConversion"/>
  </si>
  <si>
    <t>SIMO</t>
    <phoneticPr fontId="31" type="noConversion"/>
  </si>
  <si>
    <t>NLOS: CDL/ TDL-iii</t>
    <phoneticPr fontId="31" type="noConversion"/>
  </si>
  <si>
    <t>LOS: CDL/TDL-v</t>
    <phoneticPr fontId="31" type="noConversion"/>
  </si>
  <si>
    <t>-</t>
    <phoneticPr fontId="31" type="noConversion"/>
  </si>
  <si>
    <t>2 symbol DMRS (front loaded and one additional) with configuration type 2, no FDM with data and full power utilization in DMRS symbols</t>
    <phoneticPr fontId="31" type="noConversion"/>
  </si>
  <si>
    <t>Aligned with reference</t>
    <phoneticPr fontId="31" type="noConversion"/>
  </si>
  <si>
    <t>Rank 1</t>
    <phoneticPr fontId="31" type="noConversion"/>
  </si>
  <si>
    <t>NLOS: CDL-iii</t>
    <phoneticPr fontId="31" type="noConversion"/>
  </si>
  <si>
    <t>LOS: CDL-v</t>
    <phoneticPr fontId="31" type="noConversion"/>
  </si>
  <si>
    <t>8R, (8,4,2,1,1; 1,4)</t>
    <phoneticPr fontId="31" type="noConversion"/>
  </si>
  <si>
    <t>8R, (8,4,2,1,1; 1,4)</t>
    <phoneticPr fontId="31" type="noConversion"/>
  </si>
  <si>
    <t>TDD frame structure</t>
    <phoneticPr fontId="31" type="noConversion"/>
  </si>
  <si>
    <t>-</t>
    <phoneticPr fontId="31" type="noConversion"/>
  </si>
  <si>
    <t>DDDSU</t>
    <phoneticPr fontId="31" type="noConversion"/>
  </si>
  <si>
    <t xml:space="preserve"> - SRS: 2 symbols per 5 slots
 - PUCCH :2 RB in 10MHz bandwidth</t>
    <phoneticPr fontId="31" type="noConversion"/>
  </si>
  <si>
    <t xml:space="preserve"> - SRS: 2 symbols per 5 slots. The 2 symbols are the 2 uplink symbols in S sub-frame
 - PUCCH :2 RB in 10MHz bandwidth</t>
    <phoneticPr fontId="31" type="noConversion"/>
  </si>
  <si>
    <t>Huawei</t>
    <phoneticPr fontId="31" type="noConversion"/>
  </si>
  <si>
    <t>Huawei</t>
  </si>
  <si>
    <t>Document is created.</t>
  </si>
  <si>
    <t>Huawei
4 GHz</t>
    <phoneticPr fontId="31" type="noConversion"/>
  </si>
  <si>
    <t>FDD / TDD</t>
    <phoneticPr fontId="31" type="noConversion"/>
  </si>
  <si>
    <t>15 kHz SCS (FDD) / 30 kHz SCS (TDD)</t>
    <phoneticPr fontId="31" type="noConversion"/>
  </si>
  <si>
    <t>10MHz (FDD) / 20 MHz (TDD)</t>
    <phoneticPr fontId="31" type="noConversion"/>
  </si>
  <si>
    <t>v1</t>
    <phoneticPr fontId="28" type="noConversion"/>
  </si>
  <si>
    <t>Ericsson</t>
  </si>
  <si>
    <t>NR</t>
  </si>
  <si>
    <t>LTE</t>
  </si>
  <si>
    <t>1x2 SIMO</t>
  </si>
  <si>
    <t>30kHz SCS</t>
  </si>
  <si>
    <t>15kHz SCS</t>
  </si>
  <si>
    <t>NLOS</t>
  </si>
  <si>
    <t>LOS</t>
  </si>
  <si>
    <t>8x8x2</t>
  </si>
  <si>
    <t>1T</t>
  </si>
  <si>
    <t>RR</t>
  </si>
  <si>
    <t>MRC</t>
  </si>
  <si>
    <t>Ideal-IRC</t>
  </si>
  <si>
    <t>10Mhz</t>
    <phoneticPr fontId="31" type="noConversion"/>
  </si>
  <si>
    <t>40Mhz</t>
    <phoneticPr fontId="31" type="noConversion"/>
  </si>
  <si>
    <t>Alpha = 1.0, SNR target 15dB</t>
    <phoneticPr fontId="31" type="noConversion"/>
  </si>
  <si>
    <t>[0.6,-60]</t>
    <phoneticPr fontId="31" type="noConversion"/>
  </si>
  <si>
    <t>FDD</t>
    <phoneticPr fontId="31" type="noConversion"/>
  </si>
  <si>
    <t>15 kHz SCS (FDD)</t>
  </si>
  <si>
    <t>8R,(4,8,2,2,2;1,1)</t>
    <phoneticPr fontId="31" type="noConversion"/>
  </si>
  <si>
    <t>4T,(2,4,2,1,2;1,1)</t>
    <phoneticPr fontId="31" type="noConversion"/>
  </si>
  <si>
    <t>16R,(8,8,2,1,1;1,8)</t>
    <phoneticPr fontId="31" type="noConversion"/>
  </si>
  <si>
    <t>16T,(4,2,2,1,1;4,2)</t>
    <phoneticPr fontId="31" type="noConversion"/>
  </si>
  <si>
    <t>NTT Docomo
4GHz</t>
    <phoneticPr fontId="31" type="noConversion"/>
  </si>
  <si>
    <t>NTT Docomo
30GHz</t>
    <phoneticPr fontId="31" type="noConversion"/>
  </si>
  <si>
    <t>NTTDocomo</t>
    <phoneticPr fontId="31" type="noConversion"/>
  </si>
  <si>
    <t>120 kHz SCS (FDD)</t>
    <phoneticPr fontId="31" type="noConversion"/>
  </si>
  <si>
    <t>NTT DOCOMO</t>
    <phoneticPr fontId="31" type="noConversion"/>
  </si>
  <si>
    <t>Aligned with reference</t>
    <phoneticPr fontId="31" type="noConversion"/>
  </si>
  <si>
    <t>FDD</t>
    <phoneticPr fontId="31" type="noConversion"/>
  </si>
  <si>
    <t>Aligned with reference</t>
    <phoneticPr fontId="31" type="noConversion"/>
  </si>
  <si>
    <t>NLOS:TDL-iii</t>
    <phoneticPr fontId="31" type="noConversion"/>
  </si>
  <si>
    <t>4R</t>
    <phoneticPr fontId="31" type="noConversion"/>
  </si>
  <si>
    <t>1T</t>
    <phoneticPr fontId="31" type="noConversion"/>
  </si>
  <si>
    <t>0dBi Omni-directional</t>
    <phoneticPr fontId="31" type="noConversion"/>
  </si>
  <si>
    <t>SIMO</t>
    <phoneticPr fontId="31" type="noConversion"/>
  </si>
  <si>
    <t>Rank 1</t>
  </si>
  <si>
    <t>-</t>
  </si>
  <si>
    <t>LMMSE</t>
  </si>
  <si>
    <t>14 symbol slots,  with 25 RB allocated</t>
    <phoneticPr fontId="31" type="noConversion"/>
  </si>
  <si>
    <t>Yes</t>
  </si>
  <si>
    <t>No</t>
    <phoneticPr fontId="31" type="noConversion"/>
  </si>
  <si>
    <t>2 symbol DMRS (front loaded and one additional) with configuration type 2</t>
    <phoneticPr fontId="31" type="noConversion"/>
  </si>
  <si>
    <t>1 symbol overhead</t>
    <phoneticPr fontId="31" type="noConversion"/>
  </si>
  <si>
    <t>60kHz</t>
    <phoneticPr fontId="31" type="noConversion"/>
  </si>
  <si>
    <t>NR</t>
    <phoneticPr fontId="31" type="noConversion"/>
  </si>
  <si>
    <t>1x4 SIMO</t>
    <phoneticPr fontId="31" type="noConversion"/>
  </si>
  <si>
    <t>NTT DOCOMO</t>
    <phoneticPr fontId="31" type="noConversion"/>
  </si>
  <si>
    <t>NLOS</t>
    <phoneticPr fontId="31" type="noConversion"/>
  </si>
  <si>
    <t>LOS</t>
    <phoneticPr fontId="31" type="noConversion"/>
  </si>
  <si>
    <t>4GHz; 30 GHz</t>
    <phoneticPr fontId="31" type="noConversion"/>
  </si>
  <si>
    <t>10MHz(4GHz); 20MHz(30GHz)</t>
    <phoneticPr fontId="31" type="noConversion"/>
  </si>
  <si>
    <t>30kHz(4GHz); 60kHz(30GHz)</t>
    <phoneticPr fontId="31" type="noConversion"/>
  </si>
  <si>
    <t>v2</t>
    <phoneticPr fontId="28" type="noConversion"/>
  </si>
  <si>
    <t>NTT DOCOMO</t>
    <phoneticPr fontId="28" type="noConversion"/>
  </si>
  <si>
    <t xml:space="preserve">Add results </t>
    <phoneticPr fontId="28" type="noConversion"/>
  </si>
  <si>
    <t>Erricson</t>
    <phoneticPr fontId="28" type="noConversion"/>
  </si>
  <si>
    <t xml:space="preserve">Non-precoded </t>
    <phoneticPr fontId="31" type="noConversion"/>
  </si>
  <si>
    <t>Non-precoded</t>
    <phoneticPr fontId="31" type="noConversion"/>
  </si>
  <si>
    <t>1 layer (Macro) with 4 GHz</t>
    <phoneticPr fontId="31" type="noConversion"/>
  </si>
  <si>
    <t>1 layer (Macro) with 30 GHz</t>
    <phoneticPr fontId="31" type="noConversion"/>
  </si>
  <si>
    <t>108 degree</t>
    <phoneticPr fontId="31" type="noConversion"/>
  </si>
  <si>
    <t xml:space="preserve">                             -</t>
    <phoneticPr fontId="31" type="noConversion"/>
  </si>
  <si>
    <t>Based on RSRP (formula (8.1-1) in TR36.873) from port 0</t>
    <phoneticPr fontId="31" type="noConversion"/>
  </si>
  <si>
    <t xml:space="preserve">Based on RSRP (formula) from port 0
The UE panel with the best receive SNR is chosen. i.e. no combining is done between panels.
</t>
    <phoneticPr fontId="31" type="noConversion"/>
  </si>
  <si>
    <t>v3</t>
    <phoneticPr fontId="28" type="noConversion"/>
  </si>
  <si>
    <t>CMCC</t>
    <phoneticPr fontId="28" type="noConversion"/>
  </si>
  <si>
    <t>Add results</t>
    <phoneticPr fontId="28" type="noConversion"/>
  </si>
  <si>
    <t>30 kHz SCS</t>
    <phoneticPr fontId="31" type="noConversion"/>
  </si>
  <si>
    <t>10MHz</t>
    <phoneticPr fontId="31" type="noConversion"/>
  </si>
  <si>
    <t>CMCC
4 GHz</t>
    <phoneticPr fontId="31" type="noConversion"/>
  </si>
  <si>
    <t>2T, (1,1,2,1,1; 1,1)</t>
    <phoneticPr fontId="31" type="noConversion"/>
  </si>
  <si>
    <t>RR</t>
    <phoneticPr fontId="31" type="noConversion"/>
  </si>
  <si>
    <t>Ref. to R1-1808848</t>
    <phoneticPr fontId="31" type="noConversion"/>
  </si>
  <si>
    <t>64R, (12,8,2,1,1; 4,8)</t>
    <phoneticPr fontId="31" type="noConversion"/>
  </si>
  <si>
    <t>[0.9,-86]</t>
    <phoneticPr fontId="31" type="noConversion"/>
  </si>
  <si>
    <t>Indoor users: 3 km/h 
Outdoor users (in-car): 30 km/h</t>
    <phoneticPr fontId="31" type="noConversion"/>
  </si>
  <si>
    <t>CMCC</t>
    <phoneticPr fontId="31" type="noConversion"/>
  </si>
  <si>
    <t>CMCC</t>
  </si>
  <si>
    <t>4GHz</t>
    <phoneticPr fontId="31" type="noConversion"/>
  </si>
  <si>
    <t>DDDDDDDSUU</t>
  </si>
  <si>
    <t>30 kHz</t>
    <phoneticPr fontId="31" type="noConversion"/>
  </si>
  <si>
    <t>8R, (1,4,2,1,1; 1,4)</t>
  </si>
  <si>
    <t xml:space="preserve">Option 3:Use the pattern defined in Section 8.5 in Report ITU-R M.2412 for BS and UE side with maximum directional gain of 0dBi </t>
  </si>
  <si>
    <t>Rank 1</t>
    <phoneticPr fontId="31" type="noConversion"/>
  </si>
  <si>
    <t>Yes</t>
    <phoneticPr fontId="31" type="noConversion"/>
  </si>
  <si>
    <t>Max 4 HARQ tansmissions</t>
  </si>
  <si>
    <t>2 symbol DMRS (front loaded and one additional) with configuration type 1, no FDM with data and full power utilization in DMRS symbols</t>
  </si>
  <si>
    <t xml:space="preserve"> - SRS: 2 symbols per 5ms(10 slots). The 2 symbols are the 2 uplink symbols in S sub-frame
 - PUCCH :2 RB in 10MHz bandwidth</t>
  </si>
  <si>
    <t>v4</t>
    <phoneticPr fontId="28" type="noConversion"/>
  </si>
  <si>
    <t>CATT</t>
    <phoneticPr fontId="28" type="noConversion"/>
  </si>
  <si>
    <t>CATT 4GHz</t>
    <phoneticPr fontId="31" type="noConversion"/>
  </si>
  <si>
    <t>FDD / TDD</t>
    <phoneticPr fontId="31" type="noConversion"/>
  </si>
  <si>
    <t>N/A</t>
    <phoneticPr fontId="31" type="noConversion"/>
  </si>
  <si>
    <t>1T</t>
    <phoneticPr fontId="31" type="noConversion"/>
  </si>
  <si>
    <t>Indoor users: 3km/h
Outdoor users (in-car): 30 km/h</t>
    <phoneticPr fontId="31" type="noConversion"/>
  </si>
  <si>
    <t>8R,(8,4,2,1,1;1,4)</t>
    <phoneticPr fontId="31" type="noConversion"/>
  </si>
  <si>
    <t>4 GHz</t>
    <phoneticPr fontId="31" type="noConversion"/>
  </si>
  <si>
    <t>FDD</t>
    <phoneticPr fontId="31" type="noConversion"/>
  </si>
  <si>
    <t>DSUUD</t>
    <phoneticPr fontId="31" type="noConversion"/>
  </si>
  <si>
    <t>NLOS: CDL-iii</t>
    <phoneticPr fontId="31" type="noConversion"/>
  </si>
  <si>
    <t>15 kHz</t>
    <phoneticPr fontId="31" type="noConversion"/>
  </si>
  <si>
    <t>Option 1: 0dBi Omni-directional</t>
    <phoneticPr fontId="31" type="noConversion"/>
  </si>
  <si>
    <t>MMSE</t>
    <phoneticPr fontId="31" type="noConversion"/>
  </si>
  <si>
    <t>14 symbol slots, with 10 RB allocated</t>
    <phoneticPr fontId="31" type="noConversion"/>
  </si>
  <si>
    <t>No</t>
    <phoneticPr fontId="31" type="noConversion"/>
  </si>
  <si>
    <t>Max 4 HARQ tansmissions</t>
    <phoneticPr fontId="31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</si>
  <si>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  <phoneticPr fontId="31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</si>
  <si>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  <phoneticPr fontId="31" type="noConversion"/>
  </si>
  <si>
    <t>CATT</t>
    <phoneticPr fontId="31" type="noConversion"/>
  </si>
  <si>
    <t>DSUUD</t>
    <phoneticPr fontId="31" type="noConversion"/>
  </si>
  <si>
    <t>8R, (8,4,2,1,1;1,4)</t>
    <phoneticPr fontId="31" type="noConversion"/>
  </si>
  <si>
    <t>CATT</t>
    <phoneticPr fontId="31" type="noConversion"/>
  </si>
  <si>
    <t xml:space="preserve">Option 3:Use the pattern defined in Section 8.5 in Report ITU-R M.2412 for BS and UE side with maximum directional gain of 0dBi </t>
    <phoneticPr fontId="31" type="noConversion"/>
  </si>
  <si>
    <t>2T, (1,1,2,1,1; 1,1)</t>
    <phoneticPr fontId="31" type="noConversion"/>
  </si>
  <si>
    <t>2x8 SIMO</t>
    <phoneticPr fontId="31" type="noConversion"/>
  </si>
  <si>
    <t>NR</t>
    <phoneticPr fontId="31" type="noConversion"/>
  </si>
  <si>
    <t>4 GHz (FDD)</t>
    <phoneticPr fontId="31" type="noConversion"/>
  </si>
  <si>
    <t>FDD</t>
    <phoneticPr fontId="31" type="noConversion"/>
  </si>
  <si>
    <t xml:space="preserve"> - SRS: 2 symbols per 5ms(10 slots).
 - PUCCH :2 RB in 10MHz bandwidth</t>
    <phoneticPr fontId="31" type="noConversion"/>
  </si>
  <si>
    <t>NLOS:CDL-iii</t>
    <phoneticPr fontId="31" type="noConversion"/>
  </si>
  <si>
    <t>NLOS:CDL-iii</t>
    <phoneticPr fontId="31" type="noConversion"/>
  </si>
  <si>
    <t>v5</t>
  </si>
  <si>
    <t>Update results</t>
  </si>
  <si>
    <t>v6</t>
    <phoneticPr fontId="28" type="noConversion"/>
  </si>
  <si>
    <t>Huawei</t>
    <phoneticPr fontId="28" type="noConversion"/>
  </si>
  <si>
    <t>Nokia</t>
  </si>
  <si>
    <t>FDD</t>
  </si>
  <si>
    <t>15 kHz</t>
  </si>
  <si>
    <t>10MHz</t>
  </si>
  <si>
    <t>UL MIMO</t>
  </si>
  <si>
    <t>Codebook-based</t>
  </si>
  <si>
    <t>Max 3 users</t>
  </si>
  <si>
    <t>Max 2 layers</t>
  </si>
  <si>
    <t>4Tx SRS ports, non-precoded</t>
  </si>
  <si>
    <t>64R, (16,8,2,1,1; 4,8)</t>
  </si>
  <si>
    <t>4T, (1,2,2,1,1; 1,2)</t>
  </si>
  <si>
    <t>PF</t>
  </si>
  <si>
    <t>MMSE</t>
  </si>
  <si>
    <t>Aplha = 0.8, P0 = -95 dBm</t>
  </si>
  <si>
    <t>Post-processed SINR</t>
  </si>
  <si>
    <t>4 GHz</t>
  </si>
  <si>
    <t>100 degrees</t>
  </si>
  <si>
    <t>4GHz</t>
  </si>
  <si>
    <t>FDD / TDD</t>
  </si>
  <si>
    <t>TDL-i</t>
  </si>
  <si>
    <t>TDL-iv</t>
  </si>
  <si>
    <t>30 kHz</t>
  </si>
  <si>
    <t>1R</t>
  </si>
  <si>
    <t>0dBi Omni</t>
  </si>
  <si>
    <t>SISO</t>
  </si>
  <si>
    <t>max. 4 HARQ tansmissions</t>
  </si>
  <si>
    <t>2 symbols DMRS, Config. 1 with 3dB power boost</t>
  </si>
  <si>
    <t>FDD:  1 symbol
TDD:  3 symbols</t>
  </si>
  <si>
    <t>1x1 SISO</t>
  </si>
  <si>
    <t>Channel model B</t>
    <phoneticPr fontId="31" type="noConversion"/>
  </si>
  <si>
    <t>Integrate the results - Add back Nokia results (2018/8/17)</t>
    <phoneticPr fontId="28" type="noConversion"/>
  </si>
  <si>
    <t xml:space="preserve">NR </t>
  </si>
  <si>
    <t>2x8 SIMO</t>
  </si>
  <si>
    <t>Intel (SNR margin)</t>
  </si>
  <si>
    <t>3.02 dB</t>
  </si>
  <si>
    <t>3.03 dB</t>
  </si>
  <si>
    <t>16QAM</t>
  </si>
  <si>
    <t>UL SIMO</t>
  </si>
  <si>
    <t>N/A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</si>
  <si>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</si>
  <si>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</si>
  <si>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α = 0.9,  P0 = -86dBm</t>
  </si>
  <si>
    <t>α = 0.9,  P0 = -90dBm</t>
  </si>
  <si>
    <t>Random selection</t>
  </si>
  <si>
    <t xml:space="preserve">Maximizing RSRP where the digital beamforming is not considered </t>
  </si>
  <si>
    <t>Maximizing RSRP</t>
  </si>
  <si>
    <t>6 PRBs</t>
  </si>
  <si>
    <t>15 kHz/ 30kHz</t>
  </si>
  <si>
    <t>α = 0.7,  P0 = -80dBm</t>
  </si>
  <si>
    <t>DFT beams</t>
  </si>
  <si>
    <t>MMSE-Block</t>
  </si>
  <si>
    <t>30GHz</t>
  </si>
  <si>
    <t>TDL-iii</t>
  </si>
  <si>
    <t>15/30 kHz</t>
  </si>
  <si>
    <t>no HARQ</t>
  </si>
  <si>
    <t>2T, (1,1,2,1,1;1,1)</t>
  </si>
  <si>
    <t>No</t>
  </si>
  <si>
    <t>14 symbol slots, with 6 RB allocated</t>
  </si>
  <si>
    <t>4 GHz (FDD)</t>
  </si>
  <si>
    <t>50 MHz</t>
  </si>
  <si>
    <t>60 kHz</t>
  </si>
  <si>
    <t>120 kHz</t>
  </si>
  <si>
    <t>14 symbol slots, with 12 RB allocated</t>
  </si>
  <si>
    <t>Intel Numerology 0/1</t>
  </si>
  <si>
    <t>Intel Numeology 2</t>
  </si>
  <si>
    <t>Intel Numerology 3</t>
  </si>
  <si>
    <t>Intel 4GHz Numerology 0/Numerology 1</t>
  </si>
  <si>
    <t>Intel 30GHz Numerology 2</t>
  </si>
  <si>
    <t>Intel 30GHz Numerology 3</t>
  </si>
  <si>
    <t>12 PRBs</t>
  </si>
  <si>
    <t>120kHz</t>
  </si>
  <si>
    <t>30 GHz (FDD)</t>
  </si>
  <si>
    <t>TDD</t>
  </si>
  <si>
    <t xml:space="preserve">NR Type 1
DMRS symbol position [3rd, 6th, 9th, 12th]
No FDM with data, 3dB power boosting   </t>
  </si>
  <si>
    <t>No SRS
No PUCCH</t>
  </si>
  <si>
    <t>8R, (16,2,2,1,1;2,2)</t>
  </si>
  <si>
    <t>Single beam 102 degree downtilt</t>
  </si>
  <si>
    <t>60 kHZ</t>
  </si>
  <si>
    <t>v8</t>
    <phoneticPr fontId="28" type="noConversion"/>
  </si>
  <si>
    <t>CATT</t>
    <phoneticPr fontId="28" type="noConversion"/>
  </si>
  <si>
    <t>no change (only for keeping version number aligned)</t>
    <phoneticPr fontId="28" type="noConversion"/>
  </si>
  <si>
    <t>v9</t>
    <phoneticPr fontId="28" type="noConversion"/>
  </si>
  <si>
    <t>Samsung</t>
    <phoneticPr fontId="28" type="noConversion"/>
  </si>
  <si>
    <t>v10</t>
    <phoneticPr fontId="28" type="noConversion"/>
  </si>
  <si>
    <t>CATT</t>
    <phoneticPr fontId="28" type="noConversion"/>
  </si>
  <si>
    <t>Update results</t>
    <phoneticPr fontId="28" type="noConversion"/>
  </si>
  <si>
    <t>CATT</t>
    <phoneticPr fontId="31" type="noConversion"/>
  </si>
  <si>
    <r>
      <t>Z</t>
    </r>
    <r>
      <rPr>
        <sz val="10"/>
        <rFont val="Arial"/>
        <family val="2"/>
      </rPr>
      <t>TE</t>
    </r>
    <phoneticPr fontId="60" type="noConversion"/>
  </si>
  <si>
    <r>
      <t>A</t>
    </r>
    <r>
      <rPr>
        <sz val="10"/>
        <rFont val="Arial"/>
        <family val="2"/>
      </rPr>
      <t>dd results</t>
    </r>
    <phoneticPr fontId="60" type="noConversion"/>
  </si>
  <si>
    <r>
      <t>v</t>
    </r>
    <r>
      <rPr>
        <sz val="10"/>
        <rFont val="Arial"/>
        <family val="2"/>
      </rPr>
      <t>11</t>
    </r>
    <phoneticPr fontId="60" type="noConversion"/>
  </si>
  <si>
    <t>ZTE
4 GHz</t>
  </si>
  <si>
    <t>1 layer</t>
  </si>
  <si>
    <t>Non-precoded,</t>
  </si>
  <si>
    <t>64R, (12,8,2,1,1; 4,8)</t>
  </si>
  <si>
    <t>2T, (1,1,2,1,1; 1,1)</t>
  </si>
  <si>
    <t>α = 0.6,  P0 = -60dBm</t>
  </si>
  <si>
    <t>Ref. to R1-1808848</t>
  </si>
  <si>
    <t>Indoor users: 3 km/h 
Outdoor users (in-car): 30 km/h</t>
  </si>
  <si>
    <t>105 degree</t>
  </si>
  <si>
    <t>ZTE</t>
  </si>
  <si>
    <t>NLOS:CDL-iii</t>
  </si>
  <si>
    <t>SIMO</t>
  </si>
  <si>
    <t>14 symbol slots, with 8 RB allocated</t>
  </si>
  <si>
    <t>4 GHz (FDD/TDD)</t>
    <phoneticPr fontId="31" type="noConversion"/>
  </si>
  <si>
    <t>FDD</t>
    <phoneticPr fontId="3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</si>
</sst>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_ "/>
    <numFmt numFmtId="178" formatCode="0.00\ "/>
  </numFmts>
  <fonts count="66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sz val="11"/>
      <name val="Times New Roman"/>
      <family val="1"/>
    </font>
    <font>
      <b/>
      <sz val="9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45066682943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386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7" fillId="34" borderId="0" applyNumberFormat="0" applyBorder="0" applyAlignment="0" applyProtection="0"/>
    <xf numFmtId="0" fontId="8" fillId="0" borderId="0"/>
    <xf numFmtId="0" fontId="8" fillId="10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1" borderId="0" applyNumberFormat="0" applyBorder="0" applyAlignment="0" applyProtection="0"/>
    <xf numFmtId="0" fontId="33" fillId="0" borderId="0"/>
    <xf numFmtId="0" fontId="33" fillId="0" borderId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4" fillId="6" borderId="0" applyNumberFormat="0" applyBorder="0" applyAlignment="0" applyProtection="0"/>
    <xf numFmtId="0" fontId="33" fillId="0" borderId="0"/>
    <xf numFmtId="0" fontId="35" fillId="5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33" fillId="24" borderId="0" applyNumberFormat="0" applyBorder="0" applyAlignment="0" applyProtection="0"/>
    <xf numFmtId="0" fontId="36" fillId="0" borderId="0">
      <alignment vertical="center"/>
    </xf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6" fillId="8" borderId="8" applyNumberFormat="0" applyAlignment="0" applyProtection="0">
      <alignment vertical="center"/>
    </xf>
    <xf numFmtId="0" fontId="47" fillId="8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9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11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0" borderId="0">
      <alignment vertical="center"/>
    </xf>
  </cellStyleXfs>
  <cellXfs count="130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3" borderId="0" xfId="0" applyFont="1" applyFill="1" applyBorder="1"/>
    <xf numFmtId="0" fontId="55" fillId="40" borderId="1" xfId="279" applyFont="1" applyFill="1" applyBorder="1" applyAlignment="1">
      <alignment vertical="center"/>
    </xf>
    <xf numFmtId="176" fontId="55" fillId="40" borderId="1" xfId="279" applyNumberFormat="1" applyFont="1" applyFill="1" applyBorder="1"/>
    <xf numFmtId="176" fontId="10" fillId="36" borderId="1" xfId="0" applyNumberFormat="1" applyFont="1" applyFill="1" applyBorder="1"/>
    <xf numFmtId="0" fontId="10" fillId="37" borderId="1" xfId="0" applyFont="1" applyFill="1" applyBorder="1" applyAlignment="1">
      <alignment vertical="center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7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9" fillId="41" borderId="0" xfId="0" applyFont="1" applyFill="1" applyBorder="1" applyAlignment="1">
      <alignment vertical="center" wrapText="1"/>
    </xf>
    <xf numFmtId="0" fontId="0" fillId="41" borderId="0" xfId="0" applyFont="1" applyFill="1" applyBorder="1" applyAlignment="1">
      <alignment vertical="center" wrapText="1"/>
    </xf>
    <xf numFmtId="0" fontId="58" fillId="41" borderId="0" xfId="223" applyFont="1" applyFill="1" applyBorder="1" applyAlignment="1">
      <alignment vertical="center" wrapText="1"/>
    </xf>
    <xf numFmtId="176" fontId="0" fillId="41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0" fontId="58" fillId="42" borderId="0" xfId="223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59" fillId="42" borderId="1" xfId="0" applyFont="1" applyFill="1" applyBorder="1" applyAlignment="1">
      <alignment horizontal="center" vertical="center" wrapText="1"/>
    </xf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left" vertical="center" wrapText="1"/>
    </xf>
    <xf numFmtId="0" fontId="60" fillId="0" borderId="2" xfId="0" applyFont="1" applyFill="1" applyBorder="1" applyAlignment="1">
      <alignment wrapText="1"/>
    </xf>
    <xf numFmtId="0" fontId="60" fillId="0" borderId="1" xfId="222" applyFont="1" applyBorder="1" applyAlignment="1">
      <alignment horizontal="left" vertical="center" wrapText="1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42" borderId="1" xfId="222" applyFont="1" applyFill="1" applyBorder="1">
      <alignment vertical="center"/>
    </xf>
    <xf numFmtId="0" fontId="62" fillId="44" borderId="16" xfId="0" applyFont="1" applyFill="1" applyBorder="1" applyAlignment="1">
      <alignment horizontal="center" wrapText="1"/>
    </xf>
    <xf numFmtId="0" fontId="62" fillId="44" borderId="1" xfId="0" applyFont="1" applyFill="1" applyBorder="1" applyAlignment="1">
      <alignment horizontal="center" wrapText="1"/>
    </xf>
    <xf numFmtId="0" fontId="60" fillId="0" borderId="2" xfId="222" applyFont="1" applyBorder="1">
      <alignment vertical="center"/>
    </xf>
    <xf numFmtId="0" fontId="60" fillId="0" borderId="1" xfId="222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0" fillId="0" borderId="0" xfId="222" applyFont="1" applyBorder="1">
      <alignment vertical="center"/>
    </xf>
    <xf numFmtId="0" fontId="60" fillId="0" borderId="0" xfId="222" applyFont="1" applyBorder="1" applyAlignment="1">
      <alignment vertical="center"/>
    </xf>
    <xf numFmtId="0" fontId="60" fillId="0" borderId="0" xfId="222" applyFont="1" applyBorder="1" applyAlignment="1">
      <alignment horizontal="left" vertical="center"/>
    </xf>
    <xf numFmtId="0" fontId="60" fillId="0" borderId="2" xfId="0" applyFont="1" applyBorder="1" applyAlignment="1">
      <alignment vertical="top" wrapText="1"/>
    </xf>
    <xf numFmtId="0" fontId="60" fillId="0" borderId="1" xfId="0" applyFont="1" applyFill="1" applyBorder="1" applyAlignment="1">
      <alignment wrapText="1"/>
    </xf>
    <xf numFmtId="0" fontId="60" fillId="0" borderId="1" xfId="0" applyFont="1" applyFill="1" applyBorder="1" applyAlignment="1">
      <alignment horizontal="center" wrapText="1"/>
    </xf>
    <xf numFmtId="0" fontId="60" fillId="0" borderId="1" xfId="0" applyFont="1" applyFill="1" applyBorder="1" applyAlignment="1">
      <alignment horizontal="left" wrapText="1"/>
    </xf>
    <xf numFmtId="0" fontId="60" fillId="0" borderId="1" xfId="0" applyFont="1" applyBorder="1" applyAlignment="1">
      <alignment horizontal="center" wrapText="1"/>
    </xf>
    <xf numFmtId="0" fontId="60" fillId="0" borderId="1" xfId="222" applyFont="1" applyFill="1" applyBorder="1" applyAlignment="1">
      <alignment horizontal="left" vertical="center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0" fillId="36" borderId="1" xfId="0" applyFill="1" applyBorder="1" applyAlignment="1">
      <alignment vertical="center" wrapText="1"/>
    </xf>
    <xf numFmtId="2" fontId="0" fillId="0" borderId="0" xfId="0" applyNumberFormat="1" applyAlignment="1">
      <alignment wrapText="1"/>
    </xf>
    <xf numFmtId="0" fontId="60" fillId="0" borderId="13" xfId="0" applyFont="1" applyFill="1" applyBorder="1" applyAlignment="1">
      <alignment wrapText="1"/>
    </xf>
    <xf numFmtId="0" fontId="10" fillId="0" borderId="0" xfId="222" applyFont="1">
      <alignment vertical="center"/>
    </xf>
    <xf numFmtId="0" fontId="62" fillId="44" borderId="1" xfId="0" applyFont="1" applyFill="1" applyBorder="1" applyAlignment="1">
      <alignment horizontal="left" wrapText="1"/>
    </xf>
    <xf numFmtId="0" fontId="60" fillId="44" borderId="1" xfId="0" applyFont="1" applyFill="1" applyBorder="1" applyAlignment="1">
      <alignment horizontal="center" wrapText="1"/>
    </xf>
    <xf numFmtId="0" fontId="60" fillId="42" borderId="17" xfId="222" applyFont="1" applyFill="1" applyBorder="1" applyAlignment="1">
      <alignment horizontal="center" vertical="center" wrapText="1"/>
    </xf>
    <xf numFmtId="0" fontId="60" fillId="0" borderId="1" xfId="385" applyFont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60" fillId="0" borderId="1" xfId="222" applyFont="1" applyFill="1" applyBorder="1">
      <alignment vertical="center"/>
    </xf>
    <xf numFmtId="0" fontId="60" fillId="0" borderId="0" xfId="222" applyFont="1" applyFill="1">
      <alignment vertical="center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60" fillId="0" borderId="1" xfId="222" applyFont="1" applyFill="1" applyBorder="1" applyAlignment="1">
      <alignment horizontal="left"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vertical="top" wrapText="1"/>
    </xf>
    <xf numFmtId="0" fontId="63" fillId="0" borderId="1" xfId="0" applyFont="1" applyFill="1" applyBorder="1" applyAlignment="1">
      <alignment horizontal="center" wrapText="1"/>
    </xf>
    <xf numFmtId="0" fontId="60" fillId="0" borderId="2" xfId="0" applyFont="1" applyFill="1" applyBorder="1" applyAlignment="1">
      <alignment horizontal="left" wrapText="1"/>
    </xf>
    <xf numFmtId="0" fontId="64" fillId="0" borderId="0" xfId="0" applyFont="1"/>
    <xf numFmtId="0" fontId="60" fillId="42" borderId="1" xfId="222" applyFont="1" applyFill="1" applyBorder="1" applyAlignment="1">
      <alignment vertical="center" wrapText="1"/>
    </xf>
    <xf numFmtId="0" fontId="60" fillId="0" borderId="1" xfId="222" applyFont="1" applyFill="1" applyBorder="1" applyAlignment="1">
      <alignment vertical="center"/>
    </xf>
    <xf numFmtId="0" fontId="61" fillId="0" borderId="1" xfId="0" applyFont="1" applyFill="1" applyBorder="1" applyAlignment="1">
      <alignment horizontal="left" vertical="center"/>
    </xf>
    <xf numFmtId="0" fontId="60" fillId="0" borderId="2" xfId="222" applyFont="1" applyFill="1" applyBorder="1">
      <alignment vertical="center"/>
    </xf>
    <xf numFmtId="0" fontId="60" fillId="0" borderId="1" xfId="222" applyFont="1" applyBorder="1" applyAlignment="1">
      <alignment vertical="center" wrapText="1"/>
    </xf>
    <xf numFmtId="0" fontId="65" fillId="42" borderId="1" xfId="222" applyFont="1" applyFill="1" applyBorder="1" applyAlignment="1">
      <alignment horizontal="center" vertical="center"/>
    </xf>
    <xf numFmtId="0" fontId="60" fillId="0" borderId="1" xfId="0" applyFont="1" applyBorder="1" applyAlignment="1">
      <alignment horizontal="left" wrapText="1"/>
    </xf>
    <xf numFmtId="0" fontId="0" fillId="0" borderId="0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60" fillId="0" borderId="1" xfId="222" applyFont="1" applyBorder="1" applyAlignment="1">
      <alignment horizontal="center" vertical="center"/>
    </xf>
    <xf numFmtId="0" fontId="65" fillId="42" borderId="1" xfId="222" applyFont="1" applyFill="1" applyBorder="1" applyAlignment="1">
      <alignment horizontal="left" vertical="center"/>
    </xf>
    <xf numFmtId="0" fontId="60" fillId="42" borderId="1" xfId="222" applyFont="1" applyFill="1" applyBorder="1" applyAlignment="1">
      <alignment horizontal="left" vertical="center"/>
    </xf>
    <xf numFmtId="0" fontId="0" fillId="45" borderId="1" xfId="0" applyFill="1" applyBorder="1" applyAlignment="1">
      <alignment vertical="center"/>
    </xf>
    <xf numFmtId="0" fontId="61" fillId="0" borderId="1" xfId="0" applyFont="1" applyBorder="1" applyAlignment="1">
      <alignment horizontal="center" vertical="center" wrapText="1"/>
    </xf>
    <xf numFmtId="0" fontId="59" fillId="42" borderId="13" xfId="0" applyFont="1" applyFill="1" applyBorder="1" applyAlignment="1">
      <alignment horizontal="center" vertical="center" wrapText="1"/>
    </xf>
    <xf numFmtId="0" fontId="59" fillId="42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0" fillId="43" borderId="18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10" fillId="0" borderId="0" xfId="0" applyFont="1"/>
    <xf numFmtId="0" fontId="60" fillId="46" borderId="17" xfId="222" applyFont="1" applyFill="1" applyBorder="1" applyAlignment="1">
      <alignment horizontal="center" vertical="center" wrapText="1"/>
    </xf>
    <xf numFmtId="0" fontId="65" fillId="46" borderId="1" xfId="222" applyFont="1" applyFill="1" applyBorder="1" applyAlignment="1">
      <alignment horizontal="center" vertical="center"/>
    </xf>
    <xf numFmtId="0" fontId="59" fillId="46" borderId="1" xfId="0" applyFont="1" applyFill="1" applyBorder="1" applyAlignment="1">
      <alignment horizontal="center" vertical="center" wrapText="1"/>
    </xf>
    <xf numFmtId="176" fontId="0" fillId="37" borderId="1" xfId="0" applyNumberFormat="1" applyFill="1" applyBorder="1"/>
    <xf numFmtId="0" fontId="0" fillId="47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</cellXfs>
  <cellStyles count="386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" xfId="19" builtinId="30" customBuiltin="1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" xfId="20" builtinId="31" customBuiltin="1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85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-25.346249</c:v>
                </c:pt>
                <c:pt idx="1">
                  <c:v>-9.3515709999999999</c:v>
                </c:pt>
                <c:pt idx="2">
                  <c:v>-7.2156859999999998</c:v>
                </c:pt>
                <c:pt idx="3">
                  <c:v>-5.8194540000000003</c:v>
                </c:pt>
                <c:pt idx="4">
                  <c:v>-4.7340960000000001</c:v>
                </c:pt>
                <c:pt idx="5">
                  <c:v>-3.9559199999999999</c:v>
                </c:pt>
                <c:pt idx="6">
                  <c:v>-3.340808</c:v>
                </c:pt>
                <c:pt idx="7">
                  <c:v>-2.8290229999999998</c:v>
                </c:pt>
                <c:pt idx="8">
                  <c:v>-2.3940779999999999</c:v>
                </c:pt>
                <c:pt idx="9">
                  <c:v>-2.0210819999999998</c:v>
                </c:pt>
                <c:pt idx="10">
                  <c:v>-1.667154</c:v>
                </c:pt>
                <c:pt idx="11">
                  <c:v>-1.345272</c:v>
                </c:pt>
                <c:pt idx="12">
                  <c:v>-1.0512900000000001</c:v>
                </c:pt>
                <c:pt idx="13">
                  <c:v>-0.77296100000000001</c:v>
                </c:pt>
                <c:pt idx="14">
                  <c:v>-0.50997499999999996</c:v>
                </c:pt>
                <c:pt idx="15">
                  <c:v>-0.26305499999999998</c:v>
                </c:pt>
                <c:pt idx="16">
                  <c:v>-2.9603999999999998E-2</c:v>
                </c:pt>
                <c:pt idx="17">
                  <c:v>0.20207600000000001</c:v>
                </c:pt>
                <c:pt idx="18">
                  <c:v>0.40936</c:v>
                </c:pt>
                <c:pt idx="19">
                  <c:v>0.60995900000000003</c:v>
                </c:pt>
                <c:pt idx="20">
                  <c:v>0.80205899999999997</c:v>
                </c:pt>
                <c:pt idx="21">
                  <c:v>1.0009840000000001</c:v>
                </c:pt>
                <c:pt idx="22">
                  <c:v>1.1896009999999999</c:v>
                </c:pt>
                <c:pt idx="23">
                  <c:v>1.3677589999999999</c:v>
                </c:pt>
                <c:pt idx="24">
                  <c:v>1.5465899999999999</c:v>
                </c:pt>
                <c:pt idx="25">
                  <c:v>1.715346</c:v>
                </c:pt>
                <c:pt idx="26">
                  <c:v>1.8938140000000001</c:v>
                </c:pt>
                <c:pt idx="27">
                  <c:v>2.0567530000000001</c:v>
                </c:pt>
                <c:pt idx="28">
                  <c:v>2.222086</c:v>
                </c:pt>
                <c:pt idx="29">
                  <c:v>2.3814120000000001</c:v>
                </c:pt>
                <c:pt idx="30">
                  <c:v>2.54359</c:v>
                </c:pt>
                <c:pt idx="31">
                  <c:v>2.699811</c:v>
                </c:pt>
                <c:pt idx="32">
                  <c:v>2.8618790000000001</c:v>
                </c:pt>
                <c:pt idx="33">
                  <c:v>3.019571</c:v>
                </c:pt>
                <c:pt idx="34">
                  <c:v>3.1715059999999999</c:v>
                </c:pt>
                <c:pt idx="35">
                  <c:v>3.3196439999999998</c:v>
                </c:pt>
                <c:pt idx="36">
                  <c:v>3.474335</c:v>
                </c:pt>
                <c:pt idx="37">
                  <c:v>3.6260910000000002</c:v>
                </c:pt>
                <c:pt idx="38">
                  <c:v>3.782381</c:v>
                </c:pt>
                <c:pt idx="39">
                  <c:v>3.9274559999999998</c:v>
                </c:pt>
                <c:pt idx="40">
                  <c:v>4.0757180000000002</c:v>
                </c:pt>
                <c:pt idx="41">
                  <c:v>4.2260049999999998</c:v>
                </c:pt>
                <c:pt idx="42">
                  <c:v>4.3614170000000003</c:v>
                </c:pt>
                <c:pt idx="43">
                  <c:v>4.5129149999999996</c:v>
                </c:pt>
                <c:pt idx="44">
                  <c:v>4.6572800000000001</c:v>
                </c:pt>
                <c:pt idx="45">
                  <c:v>4.7935359999999996</c:v>
                </c:pt>
                <c:pt idx="46">
                  <c:v>4.9460379999999997</c:v>
                </c:pt>
                <c:pt idx="47">
                  <c:v>5.0953970000000002</c:v>
                </c:pt>
                <c:pt idx="48">
                  <c:v>5.2367749999999997</c:v>
                </c:pt>
                <c:pt idx="49">
                  <c:v>5.3794409999999999</c:v>
                </c:pt>
                <c:pt idx="50">
                  <c:v>5.5237360000000004</c:v>
                </c:pt>
                <c:pt idx="51">
                  <c:v>5.6661960000000002</c:v>
                </c:pt>
                <c:pt idx="52">
                  <c:v>5.8075190000000001</c:v>
                </c:pt>
                <c:pt idx="53">
                  <c:v>5.9474600000000004</c:v>
                </c:pt>
                <c:pt idx="54">
                  <c:v>6.0907549999999997</c:v>
                </c:pt>
                <c:pt idx="55">
                  <c:v>6.2301029999999997</c:v>
                </c:pt>
                <c:pt idx="56">
                  <c:v>6.37357</c:v>
                </c:pt>
                <c:pt idx="57">
                  <c:v>6.5134230000000004</c:v>
                </c:pt>
                <c:pt idx="58">
                  <c:v>6.6546060000000002</c:v>
                </c:pt>
                <c:pt idx="59">
                  <c:v>6.7986069999999996</c:v>
                </c:pt>
                <c:pt idx="60">
                  <c:v>6.9425239999999997</c:v>
                </c:pt>
                <c:pt idx="61">
                  <c:v>7.0971479999999998</c:v>
                </c:pt>
                <c:pt idx="62">
                  <c:v>7.2356980000000002</c:v>
                </c:pt>
                <c:pt idx="63">
                  <c:v>7.3842790000000003</c:v>
                </c:pt>
                <c:pt idx="64">
                  <c:v>7.5379769999999997</c:v>
                </c:pt>
                <c:pt idx="65">
                  <c:v>7.6852710000000002</c:v>
                </c:pt>
                <c:pt idx="66">
                  <c:v>7.8397730000000001</c:v>
                </c:pt>
                <c:pt idx="67">
                  <c:v>7.9934419999999999</c:v>
                </c:pt>
                <c:pt idx="68">
                  <c:v>8.1445050000000005</c:v>
                </c:pt>
                <c:pt idx="69">
                  <c:v>8.2972490000000008</c:v>
                </c:pt>
                <c:pt idx="70">
                  <c:v>8.4578670000000002</c:v>
                </c:pt>
                <c:pt idx="71">
                  <c:v>8.6135479999999998</c:v>
                </c:pt>
                <c:pt idx="72">
                  <c:v>8.7756039999999995</c:v>
                </c:pt>
                <c:pt idx="73">
                  <c:v>8.9381149999999998</c:v>
                </c:pt>
                <c:pt idx="74">
                  <c:v>9.1039259999999995</c:v>
                </c:pt>
                <c:pt idx="75">
                  <c:v>9.2676660000000002</c:v>
                </c:pt>
                <c:pt idx="76">
                  <c:v>9.4334790000000002</c:v>
                </c:pt>
                <c:pt idx="77">
                  <c:v>9.6042930000000002</c:v>
                </c:pt>
                <c:pt idx="78">
                  <c:v>9.7828669999999995</c:v>
                </c:pt>
                <c:pt idx="79">
                  <c:v>9.9576949999999993</c:v>
                </c:pt>
                <c:pt idx="80">
                  <c:v>10.126995000000001</c:v>
                </c:pt>
                <c:pt idx="81">
                  <c:v>10.316247000000001</c:v>
                </c:pt>
                <c:pt idx="82">
                  <c:v>10.502843</c:v>
                </c:pt>
                <c:pt idx="83">
                  <c:v>10.693137</c:v>
                </c:pt>
                <c:pt idx="84">
                  <c:v>10.891835</c:v>
                </c:pt>
                <c:pt idx="85">
                  <c:v>11.09966</c:v>
                </c:pt>
                <c:pt idx="86">
                  <c:v>11.303588</c:v>
                </c:pt>
                <c:pt idx="87">
                  <c:v>11.5181</c:v>
                </c:pt>
                <c:pt idx="88">
                  <c:v>11.739140000000001</c:v>
                </c:pt>
                <c:pt idx="89">
                  <c:v>11.972579</c:v>
                </c:pt>
                <c:pt idx="90">
                  <c:v>12.222007</c:v>
                </c:pt>
                <c:pt idx="91">
                  <c:v>12.476893</c:v>
                </c:pt>
                <c:pt idx="92">
                  <c:v>12.753766000000001</c:v>
                </c:pt>
                <c:pt idx="93">
                  <c:v>13.042831</c:v>
                </c:pt>
                <c:pt idx="94">
                  <c:v>13.363032</c:v>
                </c:pt>
                <c:pt idx="95">
                  <c:v>13.72738</c:v>
                </c:pt>
                <c:pt idx="96">
                  <c:v>14.127476</c:v>
                </c:pt>
                <c:pt idx="97">
                  <c:v>14.602767</c:v>
                </c:pt>
                <c:pt idx="98">
                  <c:v>15.234759</c:v>
                </c:pt>
                <c:pt idx="99" formatCode="0.00_ ">
                  <c:v>16.157495999999998</c:v>
                </c:pt>
                <c:pt idx="100" formatCode="0.00_ ">
                  <c:v>21.932836000000002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-11.747</c:v>
                </c:pt>
                <c:pt idx="1">
                  <c:v>-6.1092500000000003</c:v>
                </c:pt>
                <c:pt idx="2">
                  <c:v>-2.9257</c:v>
                </c:pt>
                <c:pt idx="3">
                  <c:v>-0.33600799999999997</c:v>
                </c:pt>
                <c:pt idx="4">
                  <c:v>0.79802899999999999</c:v>
                </c:pt>
                <c:pt idx="5">
                  <c:v>1.4724200000000001</c:v>
                </c:pt>
                <c:pt idx="6">
                  <c:v>2.3304</c:v>
                </c:pt>
                <c:pt idx="7">
                  <c:v>2.89608</c:v>
                </c:pt>
                <c:pt idx="8">
                  <c:v>3.42177</c:v>
                </c:pt>
                <c:pt idx="9">
                  <c:v>3.79962</c:v>
                </c:pt>
                <c:pt idx="10">
                  <c:v>4.5134999999999996</c:v>
                </c:pt>
                <c:pt idx="11">
                  <c:v>4.8272199999999996</c:v>
                </c:pt>
                <c:pt idx="12">
                  <c:v>5.1731400000000001</c:v>
                </c:pt>
                <c:pt idx="13">
                  <c:v>5.5346500000000001</c:v>
                </c:pt>
                <c:pt idx="14">
                  <c:v>5.7745199999999999</c:v>
                </c:pt>
                <c:pt idx="15">
                  <c:v>6.0713800000000004</c:v>
                </c:pt>
                <c:pt idx="16">
                  <c:v>6.3623599999999998</c:v>
                </c:pt>
                <c:pt idx="17">
                  <c:v>6.5366900000000001</c:v>
                </c:pt>
                <c:pt idx="18">
                  <c:v>6.7462</c:v>
                </c:pt>
                <c:pt idx="19">
                  <c:v>6.9808700000000004</c:v>
                </c:pt>
                <c:pt idx="20">
                  <c:v>7.1690800000000001</c:v>
                </c:pt>
                <c:pt idx="21">
                  <c:v>7.31175</c:v>
                </c:pt>
                <c:pt idx="22">
                  <c:v>7.5373000000000001</c:v>
                </c:pt>
                <c:pt idx="23">
                  <c:v>7.6490200000000002</c:v>
                </c:pt>
                <c:pt idx="24">
                  <c:v>7.8239799999999997</c:v>
                </c:pt>
                <c:pt idx="25">
                  <c:v>8.1302000000000003</c:v>
                </c:pt>
                <c:pt idx="26">
                  <c:v>8.3978699999999993</c:v>
                </c:pt>
                <c:pt idx="27">
                  <c:v>8.5856300000000001</c:v>
                </c:pt>
                <c:pt idx="28">
                  <c:v>8.8142499999999995</c:v>
                </c:pt>
                <c:pt idx="29">
                  <c:v>9.0063200000000005</c:v>
                </c:pt>
                <c:pt idx="30">
                  <c:v>9.1945499999999996</c:v>
                </c:pt>
                <c:pt idx="31">
                  <c:v>9.3444400000000005</c:v>
                </c:pt>
                <c:pt idx="32">
                  <c:v>9.5135100000000001</c:v>
                </c:pt>
                <c:pt idx="33">
                  <c:v>9.7787299999999995</c:v>
                </c:pt>
                <c:pt idx="34">
                  <c:v>9.9979099999999992</c:v>
                </c:pt>
                <c:pt idx="35">
                  <c:v>10.156000000000001</c:v>
                </c:pt>
                <c:pt idx="36">
                  <c:v>10.272399999999999</c:v>
                </c:pt>
                <c:pt idx="37">
                  <c:v>10.415699999999999</c:v>
                </c:pt>
                <c:pt idx="38">
                  <c:v>10.500299999999999</c:v>
                </c:pt>
                <c:pt idx="39">
                  <c:v>10.587999999999999</c:v>
                </c:pt>
                <c:pt idx="40">
                  <c:v>10.7227</c:v>
                </c:pt>
                <c:pt idx="41">
                  <c:v>10.822699999999999</c:v>
                </c:pt>
                <c:pt idx="42">
                  <c:v>10.96</c:v>
                </c:pt>
                <c:pt idx="43">
                  <c:v>11.122400000000001</c:v>
                </c:pt>
                <c:pt idx="44">
                  <c:v>11.242599999999999</c:v>
                </c:pt>
                <c:pt idx="45">
                  <c:v>11.4681</c:v>
                </c:pt>
                <c:pt idx="46">
                  <c:v>11.5456</c:v>
                </c:pt>
                <c:pt idx="47">
                  <c:v>11.620900000000001</c:v>
                </c:pt>
                <c:pt idx="48">
                  <c:v>11.7338</c:v>
                </c:pt>
                <c:pt idx="49">
                  <c:v>11.8851</c:v>
                </c:pt>
                <c:pt idx="50">
                  <c:v>11.9945</c:v>
                </c:pt>
                <c:pt idx="51">
                  <c:v>12.0847</c:v>
                </c:pt>
                <c:pt idx="52">
                  <c:v>12.2155</c:v>
                </c:pt>
                <c:pt idx="53">
                  <c:v>12.314</c:v>
                </c:pt>
                <c:pt idx="54">
                  <c:v>12.4237</c:v>
                </c:pt>
                <c:pt idx="55">
                  <c:v>12.501799999999999</c:v>
                </c:pt>
                <c:pt idx="56">
                  <c:v>12.587999999999999</c:v>
                </c:pt>
                <c:pt idx="57">
                  <c:v>12.660299999999999</c:v>
                </c:pt>
                <c:pt idx="58">
                  <c:v>12.7514</c:v>
                </c:pt>
                <c:pt idx="59">
                  <c:v>12.8127</c:v>
                </c:pt>
                <c:pt idx="60">
                  <c:v>12.8729</c:v>
                </c:pt>
                <c:pt idx="61">
                  <c:v>12.9551</c:v>
                </c:pt>
                <c:pt idx="62">
                  <c:v>13.0908</c:v>
                </c:pt>
                <c:pt idx="63">
                  <c:v>13.1975</c:v>
                </c:pt>
                <c:pt idx="64">
                  <c:v>13.2864</c:v>
                </c:pt>
                <c:pt idx="65">
                  <c:v>13.3758</c:v>
                </c:pt>
                <c:pt idx="66">
                  <c:v>13.4162</c:v>
                </c:pt>
                <c:pt idx="67">
                  <c:v>13.452999999999999</c:v>
                </c:pt>
                <c:pt idx="68">
                  <c:v>13.502800000000001</c:v>
                </c:pt>
                <c:pt idx="69">
                  <c:v>13.5589</c:v>
                </c:pt>
                <c:pt idx="70">
                  <c:v>13.604799999999999</c:v>
                </c:pt>
                <c:pt idx="71">
                  <c:v>13.6492</c:v>
                </c:pt>
                <c:pt idx="72">
                  <c:v>13.694900000000001</c:v>
                </c:pt>
                <c:pt idx="73">
                  <c:v>13.7614</c:v>
                </c:pt>
                <c:pt idx="74">
                  <c:v>13.835599999999999</c:v>
                </c:pt>
                <c:pt idx="75">
                  <c:v>13.8887</c:v>
                </c:pt>
                <c:pt idx="76">
                  <c:v>13.950699999999999</c:v>
                </c:pt>
                <c:pt idx="77">
                  <c:v>14.0152</c:v>
                </c:pt>
                <c:pt idx="78">
                  <c:v>14.059699999999999</c:v>
                </c:pt>
                <c:pt idx="79">
                  <c:v>14.1404</c:v>
                </c:pt>
                <c:pt idx="80">
                  <c:v>14.175700000000001</c:v>
                </c:pt>
                <c:pt idx="81">
                  <c:v>14.2271</c:v>
                </c:pt>
                <c:pt idx="82">
                  <c:v>14.314500000000001</c:v>
                </c:pt>
                <c:pt idx="83">
                  <c:v>14.3507</c:v>
                </c:pt>
                <c:pt idx="84">
                  <c:v>14.394399999999999</c:v>
                </c:pt>
                <c:pt idx="85">
                  <c:v>14.4504</c:v>
                </c:pt>
                <c:pt idx="86">
                  <c:v>14.495799999999999</c:v>
                </c:pt>
                <c:pt idx="87">
                  <c:v>14.5341</c:v>
                </c:pt>
                <c:pt idx="88">
                  <c:v>14.569100000000001</c:v>
                </c:pt>
                <c:pt idx="89">
                  <c:v>14.611499999999999</c:v>
                </c:pt>
                <c:pt idx="90">
                  <c:v>14.658899999999999</c:v>
                </c:pt>
                <c:pt idx="91">
                  <c:v>14.69</c:v>
                </c:pt>
                <c:pt idx="92">
                  <c:v>14.7239</c:v>
                </c:pt>
                <c:pt idx="93">
                  <c:v>14.750299999999999</c:v>
                </c:pt>
                <c:pt idx="94">
                  <c:v>14.787699999999999</c:v>
                </c:pt>
                <c:pt idx="95">
                  <c:v>14.8132</c:v>
                </c:pt>
                <c:pt idx="96">
                  <c:v>14.8529</c:v>
                </c:pt>
                <c:pt idx="97">
                  <c:v>14.8657</c:v>
                </c:pt>
                <c:pt idx="98">
                  <c:v>14.8973</c:v>
                </c:pt>
                <c:pt idx="99">
                  <c:v>14.942600000000001</c:v>
                </c:pt>
                <c:pt idx="100">
                  <c:v>14.9869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  <c:pt idx="0">
                  <c:v>-4.2213500000000002</c:v>
                </c:pt>
                <c:pt idx="1">
                  <c:v>0.89700599999999997</c:v>
                </c:pt>
                <c:pt idx="2">
                  <c:v>2.5024099999999998</c:v>
                </c:pt>
                <c:pt idx="3">
                  <c:v>3.75292</c:v>
                </c:pt>
                <c:pt idx="4">
                  <c:v>4.51593</c:v>
                </c:pt>
                <c:pt idx="5">
                  <c:v>5.23149</c:v>
                </c:pt>
                <c:pt idx="6">
                  <c:v>5.8746400000000003</c:v>
                </c:pt>
                <c:pt idx="7">
                  <c:v>6.4517800000000003</c:v>
                </c:pt>
                <c:pt idx="8">
                  <c:v>6.8571799999999996</c:v>
                </c:pt>
                <c:pt idx="9">
                  <c:v>7.34816</c:v>
                </c:pt>
                <c:pt idx="10">
                  <c:v>7.8136700000000001</c:v>
                </c:pt>
                <c:pt idx="11">
                  <c:v>8.1990400000000001</c:v>
                </c:pt>
                <c:pt idx="12">
                  <c:v>8.5017700000000005</c:v>
                </c:pt>
                <c:pt idx="13">
                  <c:v>8.8315900000000003</c:v>
                </c:pt>
                <c:pt idx="14">
                  <c:v>9.0834700000000002</c:v>
                </c:pt>
                <c:pt idx="15">
                  <c:v>9.4540199999999999</c:v>
                </c:pt>
                <c:pt idx="16">
                  <c:v>9.7142400000000002</c:v>
                </c:pt>
                <c:pt idx="17">
                  <c:v>10.037000000000001</c:v>
                </c:pt>
                <c:pt idx="18">
                  <c:v>10.280099999999999</c:v>
                </c:pt>
                <c:pt idx="19">
                  <c:v>10.4953</c:v>
                </c:pt>
                <c:pt idx="20">
                  <c:v>10.726100000000001</c:v>
                </c:pt>
                <c:pt idx="21">
                  <c:v>10.959199999999999</c:v>
                </c:pt>
                <c:pt idx="22">
                  <c:v>11.178000000000001</c:v>
                </c:pt>
                <c:pt idx="23">
                  <c:v>11.357100000000001</c:v>
                </c:pt>
                <c:pt idx="24">
                  <c:v>11.5343</c:v>
                </c:pt>
                <c:pt idx="25">
                  <c:v>11.7193</c:v>
                </c:pt>
                <c:pt idx="26">
                  <c:v>11.9062</c:v>
                </c:pt>
                <c:pt idx="27">
                  <c:v>12.1211</c:v>
                </c:pt>
                <c:pt idx="28">
                  <c:v>12.3445</c:v>
                </c:pt>
                <c:pt idx="29">
                  <c:v>12.5291</c:v>
                </c:pt>
                <c:pt idx="30">
                  <c:v>12.707800000000001</c:v>
                </c:pt>
                <c:pt idx="31">
                  <c:v>12.870699999999999</c:v>
                </c:pt>
                <c:pt idx="32">
                  <c:v>13.0761</c:v>
                </c:pt>
                <c:pt idx="33">
                  <c:v>13.2593</c:v>
                </c:pt>
                <c:pt idx="34">
                  <c:v>13.457100000000001</c:v>
                </c:pt>
                <c:pt idx="35">
                  <c:v>13.6128</c:v>
                </c:pt>
                <c:pt idx="36">
                  <c:v>13.801299999999999</c:v>
                </c:pt>
                <c:pt idx="37">
                  <c:v>13.960599999999999</c:v>
                </c:pt>
                <c:pt idx="38">
                  <c:v>14.1614</c:v>
                </c:pt>
                <c:pt idx="39">
                  <c:v>14.307399999999999</c:v>
                </c:pt>
                <c:pt idx="40">
                  <c:v>14.511100000000001</c:v>
                </c:pt>
                <c:pt idx="41">
                  <c:v>14.6564</c:v>
                </c:pt>
                <c:pt idx="42">
                  <c:v>14.837400000000001</c:v>
                </c:pt>
                <c:pt idx="43">
                  <c:v>15.0177</c:v>
                </c:pt>
                <c:pt idx="44">
                  <c:v>15.176</c:v>
                </c:pt>
                <c:pt idx="45">
                  <c:v>15.3287</c:v>
                </c:pt>
                <c:pt idx="46">
                  <c:v>15.5273</c:v>
                </c:pt>
                <c:pt idx="47">
                  <c:v>15.6881</c:v>
                </c:pt>
                <c:pt idx="48">
                  <c:v>15.866</c:v>
                </c:pt>
                <c:pt idx="49">
                  <c:v>15.9907</c:v>
                </c:pt>
                <c:pt idx="50">
                  <c:v>16.143699999999999</c:v>
                </c:pt>
                <c:pt idx="51">
                  <c:v>16.279</c:v>
                </c:pt>
                <c:pt idx="52">
                  <c:v>16.443300000000001</c:v>
                </c:pt>
                <c:pt idx="53">
                  <c:v>16.604800000000001</c:v>
                </c:pt>
                <c:pt idx="54">
                  <c:v>16.765899999999998</c:v>
                </c:pt>
                <c:pt idx="55">
                  <c:v>16.9282</c:v>
                </c:pt>
                <c:pt idx="56">
                  <c:v>17.0779</c:v>
                </c:pt>
                <c:pt idx="57">
                  <c:v>17.215699999999998</c:v>
                </c:pt>
                <c:pt idx="58">
                  <c:v>17.372599999999998</c:v>
                </c:pt>
                <c:pt idx="59">
                  <c:v>17.5169</c:v>
                </c:pt>
                <c:pt idx="60">
                  <c:v>17.648700000000002</c:v>
                </c:pt>
                <c:pt idx="61">
                  <c:v>17.787500000000001</c:v>
                </c:pt>
                <c:pt idx="62">
                  <c:v>17.921500000000002</c:v>
                </c:pt>
                <c:pt idx="63">
                  <c:v>18.0837</c:v>
                </c:pt>
                <c:pt idx="64">
                  <c:v>18.244199999999999</c:v>
                </c:pt>
                <c:pt idx="65">
                  <c:v>18.373899999999999</c:v>
                </c:pt>
                <c:pt idx="66">
                  <c:v>18.522500000000001</c:v>
                </c:pt>
                <c:pt idx="67">
                  <c:v>18.683700000000002</c:v>
                </c:pt>
                <c:pt idx="68">
                  <c:v>18.855799999999999</c:v>
                </c:pt>
                <c:pt idx="69">
                  <c:v>19.005500000000001</c:v>
                </c:pt>
                <c:pt idx="70">
                  <c:v>19.157699999999998</c:v>
                </c:pt>
                <c:pt idx="71">
                  <c:v>19.2713</c:v>
                </c:pt>
                <c:pt idx="72">
                  <c:v>19.424800000000001</c:v>
                </c:pt>
                <c:pt idx="73">
                  <c:v>19.589300000000001</c:v>
                </c:pt>
                <c:pt idx="74">
                  <c:v>19.7684</c:v>
                </c:pt>
                <c:pt idx="75">
                  <c:v>19.902799999999999</c:v>
                </c:pt>
                <c:pt idx="76">
                  <c:v>20.065100000000001</c:v>
                </c:pt>
                <c:pt idx="77">
                  <c:v>20.1996</c:v>
                </c:pt>
                <c:pt idx="78">
                  <c:v>20.383400000000002</c:v>
                </c:pt>
                <c:pt idx="79">
                  <c:v>20.549800000000001</c:v>
                </c:pt>
                <c:pt idx="80">
                  <c:v>20.764700000000001</c:v>
                </c:pt>
                <c:pt idx="81">
                  <c:v>20.9055</c:v>
                </c:pt>
                <c:pt idx="82">
                  <c:v>21.088200000000001</c:v>
                </c:pt>
                <c:pt idx="83">
                  <c:v>21.206199999999999</c:v>
                </c:pt>
                <c:pt idx="84">
                  <c:v>21.400600000000001</c:v>
                </c:pt>
                <c:pt idx="85">
                  <c:v>21.565300000000001</c:v>
                </c:pt>
                <c:pt idx="86">
                  <c:v>21.726900000000001</c:v>
                </c:pt>
                <c:pt idx="87">
                  <c:v>21.946200000000001</c:v>
                </c:pt>
                <c:pt idx="88">
                  <c:v>22.156700000000001</c:v>
                </c:pt>
                <c:pt idx="89">
                  <c:v>22.366399999999999</c:v>
                </c:pt>
                <c:pt idx="90">
                  <c:v>22.574200000000001</c:v>
                </c:pt>
                <c:pt idx="91">
                  <c:v>22.835599999999999</c:v>
                </c:pt>
                <c:pt idx="92">
                  <c:v>23.11</c:v>
                </c:pt>
                <c:pt idx="93">
                  <c:v>23.34</c:v>
                </c:pt>
                <c:pt idx="94">
                  <c:v>23.633900000000001</c:v>
                </c:pt>
                <c:pt idx="95">
                  <c:v>23.9358</c:v>
                </c:pt>
                <c:pt idx="96">
                  <c:v>24.35</c:v>
                </c:pt>
                <c:pt idx="97">
                  <c:v>24.8565</c:v>
                </c:pt>
                <c:pt idx="98">
                  <c:v>25.382300000000001</c:v>
                </c:pt>
                <c:pt idx="99">
                  <c:v>26.276299999999999</c:v>
                </c:pt>
                <c:pt idx="100">
                  <c:v>29.612500000000001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MedianSINR_4GHz!$E$29:$E$129</c:f>
              <c:numCache>
                <c:formatCode>General</c:formatCode>
                <c:ptCount val="101"/>
                <c:pt idx="0">
                  <c:v>-12.98</c:v>
                </c:pt>
                <c:pt idx="1">
                  <c:v>-7.37</c:v>
                </c:pt>
                <c:pt idx="2">
                  <c:v>-4.01</c:v>
                </c:pt>
                <c:pt idx="3">
                  <c:v>-3.11</c:v>
                </c:pt>
                <c:pt idx="4">
                  <c:v>-2.0699999999999998</c:v>
                </c:pt>
                <c:pt idx="5">
                  <c:v>-1.01</c:v>
                </c:pt>
                <c:pt idx="6">
                  <c:v>-0.28000000000000003</c:v>
                </c:pt>
                <c:pt idx="7">
                  <c:v>0.71</c:v>
                </c:pt>
                <c:pt idx="8">
                  <c:v>1.34</c:v>
                </c:pt>
                <c:pt idx="9">
                  <c:v>1.99</c:v>
                </c:pt>
                <c:pt idx="10">
                  <c:v>2.44</c:v>
                </c:pt>
                <c:pt idx="11">
                  <c:v>2.91</c:v>
                </c:pt>
                <c:pt idx="12">
                  <c:v>3.12</c:v>
                </c:pt>
                <c:pt idx="13">
                  <c:v>3.39</c:v>
                </c:pt>
                <c:pt idx="14">
                  <c:v>3.75</c:v>
                </c:pt>
                <c:pt idx="15">
                  <c:v>4.0199999999999996</c:v>
                </c:pt>
                <c:pt idx="16">
                  <c:v>4.25</c:v>
                </c:pt>
                <c:pt idx="17">
                  <c:v>4.55</c:v>
                </c:pt>
                <c:pt idx="18">
                  <c:v>4.71</c:v>
                </c:pt>
                <c:pt idx="19">
                  <c:v>4.8899999999999997</c:v>
                </c:pt>
                <c:pt idx="20">
                  <c:v>5.07</c:v>
                </c:pt>
                <c:pt idx="21">
                  <c:v>5.21</c:v>
                </c:pt>
                <c:pt idx="22">
                  <c:v>5.34</c:v>
                </c:pt>
                <c:pt idx="23">
                  <c:v>5.47</c:v>
                </c:pt>
                <c:pt idx="24">
                  <c:v>5.57</c:v>
                </c:pt>
                <c:pt idx="25">
                  <c:v>5.71</c:v>
                </c:pt>
                <c:pt idx="26">
                  <c:v>5.81</c:v>
                </c:pt>
                <c:pt idx="27">
                  <c:v>5.91</c:v>
                </c:pt>
                <c:pt idx="28">
                  <c:v>6.01</c:v>
                </c:pt>
                <c:pt idx="29">
                  <c:v>6.09</c:v>
                </c:pt>
                <c:pt idx="30">
                  <c:v>6.15</c:v>
                </c:pt>
                <c:pt idx="31">
                  <c:v>6.22</c:v>
                </c:pt>
                <c:pt idx="32">
                  <c:v>6.33</c:v>
                </c:pt>
                <c:pt idx="33">
                  <c:v>6.39</c:v>
                </c:pt>
                <c:pt idx="34">
                  <c:v>6.48</c:v>
                </c:pt>
                <c:pt idx="35">
                  <c:v>6.56</c:v>
                </c:pt>
                <c:pt idx="36">
                  <c:v>6.61</c:v>
                </c:pt>
                <c:pt idx="37">
                  <c:v>6.71</c:v>
                </c:pt>
                <c:pt idx="38">
                  <c:v>6.78</c:v>
                </c:pt>
                <c:pt idx="39">
                  <c:v>6.86</c:v>
                </c:pt>
                <c:pt idx="40">
                  <c:v>6.95</c:v>
                </c:pt>
                <c:pt idx="41">
                  <c:v>7.03</c:v>
                </c:pt>
                <c:pt idx="42">
                  <c:v>7.11</c:v>
                </c:pt>
                <c:pt idx="43">
                  <c:v>7.14</c:v>
                </c:pt>
                <c:pt idx="44">
                  <c:v>7.21</c:v>
                </c:pt>
                <c:pt idx="45">
                  <c:v>7.28</c:v>
                </c:pt>
                <c:pt idx="46">
                  <c:v>7.36</c:v>
                </c:pt>
                <c:pt idx="47">
                  <c:v>7.39</c:v>
                </c:pt>
                <c:pt idx="48">
                  <c:v>7.44</c:v>
                </c:pt>
                <c:pt idx="49">
                  <c:v>7.51</c:v>
                </c:pt>
                <c:pt idx="50">
                  <c:v>7.56</c:v>
                </c:pt>
                <c:pt idx="51">
                  <c:v>7.62</c:v>
                </c:pt>
                <c:pt idx="52">
                  <c:v>7.67</c:v>
                </c:pt>
                <c:pt idx="53">
                  <c:v>7.73</c:v>
                </c:pt>
                <c:pt idx="54">
                  <c:v>7.84</c:v>
                </c:pt>
                <c:pt idx="55">
                  <c:v>7.91</c:v>
                </c:pt>
                <c:pt idx="56">
                  <c:v>7.99</c:v>
                </c:pt>
                <c:pt idx="57">
                  <c:v>8.0500000000000007</c:v>
                </c:pt>
                <c:pt idx="58">
                  <c:v>8.1</c:v>
                </c:pt>
                <c:pt idx="59">
                  <c:v>8.17</c:v>
                </c:pt>
                <c:pt idx="60">
                  <c:v>8.2200000000000006</c:v>
                </c:pt>
                <c:pt idx="61">
                  <c:v>8.26</c:v>
                </c:pt>
                <c:pt idx="62">
                  <c:v>8.31</c:v>
                </c:pt>
                <c:pt idx="63">
                  <c:v>8.35</c:v>
                </c:pt>
                <c:pt idx="64">
                  <c:v>8.43</c:v>
                </c:pt>
                <c:pt idx="65">
                  <c:v>8.5</c:v>
                </c:pt>
                <c:pt idx="66">
                  <c:v>8.56</c:v>
                </c:pt>
                <c:pt idx="67">
                  <c:v>8.6199999999999992</c:v>
                </c:pt>
                <c:pt idx="68">
                  <c:v>8.68</c:v>
                </c:pt>
                <c:pt idx="69">
                  <c:v>8.74</c:v>
                </c:pt>
                <c:pt idx="70">
                  <c:v>8.8000000000000007</c:v>
                </c:pt>
                <c:pt idx="71">
                  <c:v>8.85</c:v>
                </c:pt>
                <c:pt idx="72">
                  <c:v>8.89</c:v>
                </c:pt>
                <c:pt idx="73">
                  <c:v>8.9600000000000009</c:v>
                </c:pt>
                <c:pt idx="74">
                  <c:v>9.02</c:v>
                </c:pt>
                <c:pt idx="75">
                  <c:v>9.1</c:v>
                </c:pt>
                <c:pt idx="76">
                  <c:v>9.16</c:v>
                </c:pt>
                <c:pt idx="77">
                  <c:v>9.2200000000000006</c:v>
                </c:pt>
                <c:pt idx="78">
                  <c:v>9.3000000000000007</c:v>
                </c:pt>
                <c:pt idx="79">
                  <c:v>9.36</c:v>
                </c:pt>
                <c:pt idx="80">
                  <c:v>9.42</c:v>
                </c:pt>
                <c:pt idx="81">
                  <c:v>9.4700000000000006</c:v>
                </c:pt>
                <c:pt idx="82">
                  <c:v>9.5399999999999991</c:v>
                </c:pt>
                <c:pt idx="83">
                  <c:v>9.59</c:v>
                </c:pt>
                <c:pt idx="84">
                  <c:v>9.65</c:v>
                </c:pt>
                <c:pt idx="85">
                  <c:v>9.7200000000000006</c:v>
                </c:pt>
                <c:pt idx="86">
                  <c:v>9.7899999999999991</c:v>
                </c:pt>
                <c:pt idx="87">
                  <c:v>9.8800000000000008</c:v>
                </c:pt>
                <c:pt idx="88">
                  <c:v>9.99</c:v>
                </c:pt>
                <c:pt idx="89">
                  <c:v>10.11</c:v>
                </c:pt>
                <c:pt idx="90">
                  <c:v>10.220000000000001</c:v>
                </c:pt>
                <c:pt idx="91">
                  <c:v>10.33</c:v>
                </c:pt>
                <c:pt idx="92">
                  <c:v>10.47</c:v>
                </c:pt>
                <c:pt idx="93">
                  <c:v>10.57</c:v>
                </c:pt>
                <c:pt idx="94">
                  <c:v>10.69</c:v>
                </c:pt>
                <c:pt idx="95">
                  <c:v>10.85</c:v>
                </c:pt>
                <c:pt idx="96">
                  <c:v>11.13</c:v>
                </c:pt>
                <c:pt idx="97">
                  <c:v>11.42</c:v>
                </c:pt>
                <c:pt idx="98">
                  <c:v>11.73</c:v>
                </c:pt>
                <c:pt idx="99">
                  <c:v>14.05</c:v>
                </c:pt>
                <c:pt idx="100">
                  <c:v>16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MedianSINR_4GHz!$F$25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MedianSINR_4GHz!$F$29:$F$129</c:f>
              <c:numCache>
                <c:formatCode>General</c:formatCode>
                <c:ptCount val="101"/>
                <c:pt idx="0">
                  <c:v>-8.4</c:v>
                </c:pt>
                <c:pt idx="1">
                  <c:v>-5.91</c:v>
                </c:pt>
                <c:pt idx="2">
                  <c:v>-3.44</c:v>
                </c:pt>
                <c:pt idx="3">
                  <c:v>-1.63</c:v>
                </c:pt>
                <c:pt idx="4">
                  <c:v>-0.76</c:v>
                </c:pt>
                <c:pt idx="5">
                  <c:v>-0.03</c:v>
                </c:pt>
                <c:pt idx="6">
                  <c:v>0.62</c:v>
                </c:pt>
                <c:pt idx="7">
                  <c:v>1.35</c:v>
                </c:pt>
                <c:pt idx="8">
                  <c:v>1.73</c:v>
                </c:pt>
                <c:pt idx="9">
                  <c:v>2.0699999999999998</c:v>
                </c:pt>
                <c:pt idx="10">
                  <c:v>2.25</c:v>
                </c:pt>
                <c:pt idx="11">
                  <c:v>2.57</c:v>
                </c:pt>
                <c:pt idx="12">
                  <c:v>2.79</c:v>
                </c:pt>
                <c:pt idx="13">
                  <c:v>3.07</c:v>
                </c:pt>
                <c:pt idx="14">
                  <c:v>3.28</c:v>
                </c:pt>
                <c:pt idx="15">
                  <c:v>3.62</c:v>
                </c:pt>
                <c:pt idx="16">
                  <c:v>3.76</c:v>
                </c:pt>
                <c:pt idx="17">
                  <c:v>4.03</c:v>
                </c:pt>
                <c:pt idx="18">
                  <c:v>4.25</c:v>
                </c:pt>
                <c:pt idx="19">
                  <c:v>4.4000000000000004</c:v>
                </c:pt>
                <c:pt idx="20">
                  <c:v>4.5999999999999996</c:v>
                </c:pt>
                <c:pt idx="21">
                  <c:v>4.6900000000000004</c:v>
                </c:pt>
                <c:pt idx="22">
                  <c:v>4.83</c:v>
                </c:pt>
                <c:pt idx="23">
                  <c:v>4.96</c:v>
                </c:pt>
                <c:pt idx="24">
                  <c:v>5.07</c:v>
                </c:pt>
                <c:pt idx="25">
                  <c:v>5.19</c:v>
                </c:pt>
                <c:pt idx="26">
                  <c:v>5.34</c:v>
                </c:pt>
                <c:pt idx="27">
                  <c:v>5.46</c:v>
                </c:pt>
                <c:pt idx="28">
                  <c:v>5.58</c:v>
                </c:pt>
                <c:pt idx="29">
                  <c:v>5.74</c:v>
                </c:pt>
                <c:pt idx="30">
                  <c:v>5.83</c:v>
                </c:pt>
                <c:pt idx="31">
                  <c:v>5.93</c:v>
                </c:pt>
                <c:pt idx="32">
                  <c:v>6.09</c:v>
                </c:pt>
                <c:pt idx="33">
                  <c:v>6.18</c:v>
                </c:pt>
                <c:pt idx="34">
                  <c:v>6.28</c:v>
                </c:pt>
                <c:pt idx="35">
                  <c:v>6.39</c:v>
                </c:pt>
                <c:pt idx="36">
                  <c:v>6.53</c:v>
                </c:pt>
                <c:pt idx="37">
                  <c:v>6.64</c:v>
                </c:pt>
                <c:pt idx="38">
                  <c:v>6.72</c:v>
                </c:pt>
                <c:pt idx="39">
                  <c:v>6.85</c:v>
                </c:pt>
                <c:pt idx="40">
                  <c:v>6.94</c:v>
                </c:pt>
                <c:pt idx="41">
                  <c:v>7.07</c:v>
                </c:pt>
                <c:pt idx="42">
                  <c:v>7.17</c:v>
                </c:pt>
                <c:pt idx="43">
                  <c:v>7.29</c:v>
                </c:pt>
                <c:pt idx="44">
                  <c:v>7.37</c:v>
                </c:pt>
                <c:pt idx="45">
                  <c:v>7.47</c:v>
                </c:pt>
                <c:pt idx="46">
                  <c:v>7.53</c:v>
                </c:pt>
                <c:pt idx="47">
                  <c:v>7.66</c:v>
                </c:pt>
                <c:pt idx="48">
                  <c:v>7.74</c:v>
                </c:pt>
                <c:pt idx="49">
                  <c:v>7.81</c:v>
                </c:pt>
                <c:pt idx="50">
                  <c:v>7.9</c:v>
                </c:pt>
                <c:pt idx="51">
                  <c:v>7.97</c:v>
                </c:pt>
                <c:pt idx="52">
                  <c:v>8.11</c:v>
                </c:pt>
                <c:pt idx="53">
                  <c:v>8.2200000000000006</c:v>
                </c:pt>
                <c:pt idx="54">
                  <c:v>8.36</c:v>
                </c:pt>
                <c:pt idx="55">
                  <c:v>8.4499999999999993</c:v>
                </c:pt>
                <c:pt idx="56">
                  <c:v>8.56</c:v>
                </c:pt>
                <c:pt idx="57">
                  <c:v>8.65</c:v>
                </c:pt>
                <c:pt idx="58">
                  <c:v>8.73</c:v>
                </c:pt>
                <c:pt idx="59">
                  <c:v>8.85</c:v>
                </c:pt>
                <c:pt idx="60">
                  <c:v>8.98</c:v>
                </c:pt>
                <c:pt idx="61">
                  <c:v>9.1199999999999992</c:v>
                </c:pt>
                <c:pt idx="62">
                  <c:v>9.23</c:v>
                </c:pt>
                <c:pt idx="63">
                  <c:v>9.35</c:v>
                </c:pt>
                <c:pt idx="64">
                  <c:v>9.48</c:v>
                </c:pt>
                <c:pt idx="65">
                  <c:v>9.59</c:v>
                </c:pt>
                <c:pt idx="66">
                  <c:v>9.68</c:v>
                </c:pt>
                <c:pt idx="67">
                  <c:v>9.81</c:v>
                </c:pt>
                <c:pt idx="68">
                  <c:v>9.9</c:v>
                </c:pt>
                <c:pt idx="69">
                  <c:v>9.99</c:v>
                </c:pt>
                <c:pt idx="70">
                  <c:v>10.16</c:v>
                </c:pt>
                <c:pt idx="71">
                  <c:v>10.31</c:v>
                </c:pt>
                <c:pt idx="72">
                  <c:v>10.46</c:v>
                </c:pt>
                <c:pt idx="73">
                  <c:v>10.54</c:v>
                </c:pt>
                <c:pt idx="74">
                  <c:v>10.68</c:v>
                </c:pt>
                <c:pt idx="75">
                  <c:v>10.85</c:v>
                </c:pt>
                <c:pt idx="76">
                  <c:v>10.93</c:v>
                </c:pt>
                <c:pt idx="77">
                  <c:v>11.06</c:v>
                </c:pt>
                <c:pt idx="78">
                  <c:v>11.19</c:v>
                </c:pt>
                <c:pt idx="79">
                  <c:v>11.28</c:v>
                </c:pt>
                <c:pt idx="80">
                  <c:v>11.41</c:v>
                </c:pt>
                <c:pt idx="81">
                  <c:v>11.63</c:v>
                </c:pt>
                <c:pt idx="82">
                  <c:v>11.8</c:v>
                </c:pt>
                <c:pt idx="83">
                  <c:v>11.98</c:v>
                </c:pt>
                <c:pt idx="84">
                  <c:v>12.2</c:v>
                </c:pt>
                <c:pt idx="85">
                  <c:v>12.4</c:v>
                </c:pt>
                <c:pt idx="86">
                  <c:v>12.51</c:v>
                </c:pt>
                <c:pt idx="87">
                  <c:v>12.67</c:v>
                </c:pt>
                <c:pt idx="88">
                  <c:v>12.8</c:v>
                </c:pt>
                <c:pt idx="89">
                  <c:v>12.95</c:v>
                </c:pt>
                <c:pt idx="90">
                  <c:v>13.23</c:v>
                </c:pt>
                <c:pt idx="91">
                  <c:v>13.37</c:v>
                </c:pt>
                <c:pt idx="92">
                  <c:v>13.52</c:v>
                </c:pt>
                <c:pt idx="93">
                  <c:v>13.71</c:v>
                </c:pt>
                <c:pt idx="94">
                  <c:v>14.06</c:v>
                </c:pt>
                <c:pt idx="95">
                  <c:v>14.3</c:v>
                </c:pt>
                <c:pt idx="96">
                  <c:v>14.6</c:v>
                </c:pt>
                <c:pt idx="97">
                  <c:v>15.14</c:v>
                </c:pt>
                <c:pt idx="98">
                  <c:v>15.64</c:v>
                </c:pt>
                <c:pt idx="99">
                  <c:v>16.600000000000001</c:v>
                </c:pt>
                <c:pt idx="100">
                  <c:v>17.649999999999999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MedianSINR_4GHz!$G$25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MedianSINR_4GHz!$G$29:$G$129</c:f>
              <c:numCache>
                <c:formatCode>0.00_ </c:formatCode>
                <c:ptCount val="101"/>
                <c:pt idx="0">
                  <c:v>-24.038699999999999</c:v>
                </c:pt>
                <c:pt idx="1">
                  <c:v>-9.0299999999999994</c:v>
                </c:pt>
                <c:pt idx="2">
                  <c:v>-6.4523999999999999</c:v>
                </c:pt>
                <c:pt idx="3">
                  <c:v>-4.8807</c:v>
                </c:pt>
                <c:pt idx="4">
                  <c:v>-3.4361999999999999</c:v>
                </c:pt>
                <c:pt idx="5">
                  <c:v>-2.3521000000000001</c:v>
                </c:pt>
                <c:pt idx="6">
                  <c:v>-1.4493</c:v>
                </c:pt>
                <c:pt idx="7">
                  <c:v>-0.67600000000000005</c:v>
                </c:pt>
                <c:pt idx="8">
                  <c:v>-6.9999999999999999E-4</c:v>
                </c:pt>
                <c:pt idx="9">
                  <c:v>0.59630000000000005</c:v>
                </c:pt>
                <c:pt idx="10">
                  <c:v>1.1818</c:v>
                </c:pt>
                <c:pt idx="11">
                  <c:v>1.6881999999999999</c:v>
                </c:pt>
                <c:pt idx="12">
                  <c:v>2.1145999999999998</c:v>
                </c:pt>
                <c:pt idx="13">
                  <c:v>2.6324000000000001</c:v>
                </c:pt>
                <c:pt idx="14">
                  <c:v>3.0745</c:v>
                </c:pt>
                <c:pt idx="15">
                  <c:v>3.4801000000000002</c:v>
                </c:pt>
                <c:pt idx="16">
                  <c:v>3.9253999999999998</c:v>
                </c:pt>
                <c:pt idx="17">
                  <c:v>4.2885</c:v>
                </c:pt>
                <c:pt idx="18">
                  <c:v>4.6498999999999997</c:v>
                </c:pt>
                <c:pt idx="19">
                  <c:v>5.0327000000000002</c:v>
                </c:pt>
                <c:pt idx="20">
                  <c:v>5.4199000000000002</c:v>
                </c:pt>
                <c:pt idx="21">
                  <c:v>5.7135999999999996</c:v>
                </c:pt>
                <c:pt idx="22">
                  <c:v>5.9401999999999999</c:v>
                </c:pt>
                <c:pt idx="23">
                  <c:v>6.2774999999999999</c:v>
                </c:pt>
                <c:pt idx="24">
                  <c:v>6.5242000000000004</c:v>
                </c:pt>
                <c:pt idx="25">
                  <c:v>6.7367999999999997</c:v>
                </c:pt>
                <c:pt idx="26">
                  <c:v>7.0651999999999999</c:v>
                </c:pt>
                <c:pt idx="27">
                  <c:v>7.4275000000000002</c:v>
                </c:pt>
                <c:pt idx="28">
                  <c:v>7.7121000000000004</c:v>
                </c:pt>
                <c:pt idx="29">
                  <c:v>8.0189000000000004</c:v>
                </c:pt>
                <c:pt idx="30">
                  <c:v>8.3914000000000009</c:v>
                </c:pt>
                <c:pt idx="31">
                  <c:v>8.5825999999999993</c:v>
                </c:pt>
                <c:pt idx="32">
                  <c:v>8.7378999999999998</c:v>
                </c:pt>
                <c:pt idx="33">
                  <c:v>8.9780999999999995</c:v>
                </c:pt>
                <c:pt idx="34">
                  <c:v>9.2634000000000007</c:v>
                </c:pt>
                <c:pt idx="35">
                  <c:v>9.516</c:v>
                </c:pt>
                <c:pt idx="36">
                  <c:v>9.7606999999999999</c:v>
                </c:pt>
                <c:pt idx="37">
                  <c:v>9.9943000000000008</c:v>
                </c:pt>
                <c:pt idx="38">
                  <c:v>10.221399999999999</c:v>
                </c:pt>
                <c:pt idx="39">
                  <c:v>10.5069</c:v>
                </c:pt>
                <c:pt idx="40">
                  <c:v>10.771699999999999</c:v>
                </c:pt>
                <c:pt idx="41">
                  <c:v>11.0334</c:v>
                </c:pt>
                <c:pt idx="42">
                  <c:v>11.2628</c:v>
                </c:pt>
                <c:pt idx="43">
                  <c:v>11.4687</c:v>
                </c:pt>
                <c:pt idx="44">
                  <c:v>11.7056</c:v>
                </c:pt>
                <c:pt idx="45">
                  <c:v>11.9358</c:v>
                </c:pt>
                <c:pt idx="46">
                  <c:v>12.1751</c:v>
                </c:pt>
                <c:pt idx="47">
                  <c:v>12.3781</c:v>
                </c:pt>
                <c:pt idx="48">
                  <c:v>12.6462</c:v>
                </c:pt>
                <c:pt idx="49">
                  <c:v>12.858000000000001</c:v>
                </c:pt>
                <c:pt idx="50">
                  <c:v>13.0436</c:v>
                </c:pt>
                <c:pt idx="51">
                  <c:v>13.271000000000001</c:v>
                </c:pt>
                <c:pt idx="52">
                  <c:v>13.521599999999999</c:v>
                </c:pt>
                <c:pt idx="53">
                  <c:v>13.797599999999999</c:v>
                </c:pt>
                <c:pt idx="54">
                  <c:v>14.0418</c:v>
                </c:pt>
                <c:pt idx="55">
                  <c:v>14.2729</c:v>
                </c:pt>
                <c:pt idx="56">
                  <c:v>14.5387</c:v>
                </c:pt>
                <c:pt idx="57">
                  <c:v>14.802199999999999</c:v>
                </c:pt>
                <c:pt idx="58">
                  <c:v>15.0486</c:v>
                </c:pt>
                <c:pt idx="59">
                  <c:v>15.3528</c:v>
                </c:pt>
                <c:pt idx="60">
                  <c:v>15.604799999999999</c:v>
                </c:pt>
                <c:pt idx="61">
                  <c:v>15.814500000000001</c:v>
                </c:pt>
                <c:pt idx="62">
                  <c:v>16.016100000000002</c:v>
                </c:pt>
                <c:pt idx="63">
                  <c:v>16.241700000000002</c:v>
                </c:pt>
                <c:pt idx="64">
                  <c:v>16.481999999999999</c:v>
                </c:pt>
                <c:pt idx="65">
                  <c:v>16.715299999999999</c:v>
                </c:pt>
                <c:pt idx="66">
                  <c:v>16.957899999999999</c:v>
                </c:pt>
                <c:pt idx="67">
                  <c:v>17.215800000000002</c:v>
                </c:pt>
                <c:pt idx="68">
                  <c:v>17.497299999999999</c:v>
                </c:pt>
                <c:pt idx="69">
                  <c:v>17.814699999999998</c:v>
                </c:pt>
                <c:pt idx="70">
                  <c:v>18.012699999999999</c:v>
                </c:pt>
                <c:pt idx="71">
                  <c:v>18.247599999999998</c:v>
                </c:pt>
                <c:pt idx="72">
                  <c:v>18.542000000000002</c:v>
                </c:pt>
                <c:pt idx="73">
                  <c:v>18.805499999999999</c:v>
                </c:pt>
                <c:pt idx="74">
                  <c:v>19.139399999999998</c:v>
                </c:pt>
                <c:pt idx="75">
                  <c:v>19.460899999999999</c:v>
                </c:pt>
                <c:pt idx="76">
                  <c:v>19.768999999999998</c:v>
                </c:pt>
                <c:pt idx="77">
                  <c:v>20.010999999999999</c:v>
                </c:pt>
                <c:pt idx="78">
                  <c:v>20.296700000000001</c:v>
                </c:pt>
                <c:pt idx="79">
                  <c:v>20.6404</c:v>
                </c:pt>
                <c:pt idx="80">
                  <c:v>21.025099999999998</c:v>
                </c:pt>
                <c:pt idx="81">
                  <c:v>21.3596</c:v>
                </c:pt>
                <c:pt idx="82">
                  <c:v>21.729700000000001</c:v>
                </c:pt>
                <c:pt idx="83">
                  <c:v>22.066700000000001</c:v>
                </c:pt>
                <c:pt idx="84">
                  <c:v>22.407399999999999</c:v>
                </c:pt>
                <c:pt idx="85">
                  <c:v>22.805700000000002</c:v>
                </c:pt>
                <c:pt idx="86">
                  <c:v>23.146599999999999</c:v>
                </c:pt>
                <c:pt idx="87">
                  <c:v>23.597100000000001</c:v>
                </c:pt>
                <c:pt idx="88">
                  <c:v>24.090900000000001</c:v>
                </c:pt>
                <c:pt idx="89">
                  <c:v>24.511399999999998</c:v>
                </c:pt>
                <c:pt idx="90">
                  <c:v>24.854500000000002</c:v>
                </c:pt>
                <c:pt idx="91">
                  <c:v>25.377099999999999</c:v>
                </c:pt>
                <c:pt idx="92">
                  <c:v>26.021000000000001</c:v>
                </c:pt>
                <c:pt idx="93">
                  <c:v>26.637499999999999</c:v>
                </c:pt>
                <c:pt idx="94">
                  <c:v>27.304200000000002</c:v>
                </c:pt>
                <c:pt idx="95">
                  <c:v>28.067599999999999</c:v>
                </c:pt>
                <c:pt idx="96">
                  <c:v>29.039899999999999</c:v>
                </c:pt>
                <c:pt idx="97">
                  <c:v>30.3552</c:v>
                </c:pt>
                <c:pt idx="98">
                  <c:v>31.615300000000001</c:v>
                </c:pt>
                <c:pt idx="99">
                  <c:v>33.185299999999998</c:v>
                </c:pt>
                <c:pt idx="100">
                  <c:v>35.681800000000003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5664000"/>
        <c:axId val="135665920"/>
      </c:scatterChart>
      <c:valAx>
        <c:axId val="135664000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211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665920"/>
        <c:crosses val="autoZero"/>
        <c:crossBetween val="midCat"/>
        <c:majorUnit val="5"/>
        <c:minorUnit val="1"/>
      </c:valAx>
      <c:valAx>
        <c:axId val="1356659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6640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5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MedianSINR_4GHz!$AH$29:$AH$129</c:f>
              <c:numCache>
                <c:formatCode>General</c:formatCode>
                <c:ptCount val="101"/>
                <c:pt idx="0">
                  <c:v>-39.747059</c:v>
                </c:pt>
                <c:pt idx="1">
                  <c:v>-12.794591</c:v>
                </c:pt>
                <c:pt idx="2">
                  <c:v>-9.548584</c:v>
                </c:pt>
                <c:pt idx="3">
                  <c:v>-7.0864079999999996</c:v>
                </c:pt>
                <c:pt idx="4">
                  <c:v>-5.4273389999999999</c:v>
                </c:pt>
                <c:pt idx="5">
                  <c:v>-4.3082440000000002</c:v>
                </c:pt>
                <c:pt idx="6">
                  <c:v>-3.5588169999999999</c:v>
                </c:pt>
                <c:pt idx="7">
                  <c:v>-2.9250530000000001</c:v>
                </c:pt>
                <c:pt idx="8">
                  <c:v>-2.4214169999999999</c:v>
                </c:pt>
                <c:pt idx="9">
                  <c:v>-1.9798690000000001</c:v>
                </c:pt>
                <c:pt idx="10">
                  <c:v>-1.6134729999999999</c:v>
                </c:pt>
                <c:pt idx="11">
                  <c:v>-1.2874319999999999</c:v>
                </c:pt>
                <c:pt idx="12">
                  <c:v>-0.99645300000000003</c:v>
                </c:pt>
                <c:pt idx="13">
                  <c:v>-0.72687299999999999</c:v>
                </c:pt>
                <c:pt idx="14">
                  <c:v>-0.47609400000000002</c:v>
                </c:pt>
                <c:pt idx="15">
                  <c:v>-0.243011</c:v>
                </c:pt>
                <c:pt idx="16">
                  <c:v>-3.3500000000000001E-3</c:v>
                </c:pt>
                <c:pt idx="17">
                  <c:v>0.20769099999999999</c:v>
                </c:pt>
                <c:pt idx="18">
                  <c:v>0.41224899999999998</c:v>
                </c:pt>
                <c:pt idx="19">
                  <c:v>0.61707100000000004</c:v>
                </c:pt>
                <c:pt idx="20">
                  <c:v>0.80896199999999996</c:v>
                </c:pt>
                <c:pt idx="21">
                  <c:v>0.99446100000000004</c:v>
                </c:pt>
                <c:pt idx="22">
                  <c:v>1.1799299999999999</c:v>
                </c:pt>
                <c:pt idx="23">
                  <c:v>1.362147</c:v>
                </c:pt>
                <c:pt idx="24">
                  <c:v>1.529822</c:v>
                </c:pt>
                <c:pt idx="25">
                  <c:v>1.6884349999999999</c:v>
                </c:pt>
                <c:pt idx="26">
                  <c:v>1.856679</c:v>
                </c:pt>
                <c:pt idx="27">
                  <c:v>2.0140739999999999</c:v>
                </c:pt>
                <c:pt idx="28">
                  <c:v>2.1814529999999999</c:v>
                </c:pt>
                <c:pt idx="29">
                  <c:v>2.3454329999999999</c:v>
                </c:pt>
                <c:pt idx="30">
                  <c:v>2.492499</c:v>
                </c:pt>
                <c:pt idx="31">
                  <c:v>2.6443439999999998</c:v>
                </c:pt>
                <c:pt idx="32">
                  <c:v>2.796427</c:v>
                </c:pt>
                <c:pt idx="33">
                  <c:v>2.9453299999999998</c:v>
                </c:pt>
                <c:pt idx="34">
                  <c:v>3.0885820000000002</c:v>
                </c:pt>
                <c:pt idx="35">
                  <c:v>3.2309269999999999</c:v>
                </c:pt>
                <c:pt idx="36">
                  <c:v>3.3746290000000001</c:v>
                </c:pt>
                <c:pt idx="37">
                  <c:v>3.514256</c:v>
                </c:pt>
                <c:pt idx="38">
                  <c:v>3.6503519999999998</c:v>
                </c:pt>
                <c:pt idx="39">
                  <c:v>3.7984450000000001</c:v>
                </c:pt>
                <c:pt idx="40">
                  <c:v>3.9401570000000001</c:v>
                </c:pt>
                <c:pt idx="41">
                  <c:v>4.0753589999999997</c:v>
                </c:pt>
                <c:pt idx="42">
                  <c:v>4.209276</c:v>
                </c:pt>
                <c:pt idx="43">
                  <c:v>4.3460799999999997</c:v>
                </c:pt>
                <c:pt idx="44">
                  <c:v>4.4868709999999998</c:v>
                </c:pt>
                <c:pt idx="45">
                  <c:v>4.6261910000000004</c:v>
                </c:pt>
                <c:pt idx="46">
                  <c:v>4.7671020000000004</c:v>
                </c:pt>
                <c:pt idx="47">
                  <c:v>4.9094959999999999</c:v>
                </c:pt>
                <c:pt idx="48">
                  <c:v>5.043444</c:v>
                </c:pt>
                <c:pt idx="49">
                  <c:v>5.1833010000000002</c:v>
                </c:pt>
                <c:pt idx="50">
                  <c:v>5.3204900000000004</c:v>
                </c:pt>
                <c:pt idx="51">
                  <c:v>5.4566249999999998</c:v>
                </c:pt>
                <c:pt idx="52">
                  <c:v>5.5930710000000001</c:v>
                </c:pt>
                <c:pt idx="53">
                  <c:v>5.7270979999999998</c:v>
                </c:pt>
                <c:pt idx="54">
                  <c:v>5.86198</c:v>
                </c:pt>
                <c:pt idx="55">
                  <c:v>5.994974</c:v>
                </c:pt>
                <c:pt idx="56">
                  <c:v>6.1310250000000002</c:v>
                </c:pt>
                <c:pt idx="57">
                  <c:v>6.2702260000000001</c:v>
                </c:pt>
                <c:pt idx="58">
                  <c:v>6.419759</c:v>
                </c:pt>
                <c:pt idx="59">
                  <c:v>6.5608240000000002</c:v>
                </c:pt>
                <c:pt idx="60">
                  <c:v>6.7021350000000002</c:v>
                </c:pt>
                <c:pt idx="61">
                  <c:v>6.8443370000000003</c:v>
                </c:pt>
                <c:pt idx="62">
                  <c:v>6.9891629999999996</c:v>
                </c:pt>
                <c:pt idx="63">
                  <c:v>7.1386919999999998</c:v>
                </c:pt>
                <c:pt idx="64">
                  <c:v>7.2795160000000001</c:v>
                </c:pt>
                <c:pt idx="65">
                  <c:v>7.4258610000000003</c:v>
                </c:pt>
                <c:pt idx="66">
                  <c:v>7.5778930000000004</c:v>
                </c:pt>
                <c:pt idx="67">
                  <c:v>7.7275700000000001</c:v>
                </c:pt>
                <c:pt idx="68">
                  <c:v>7.8676810000000001</c:v>
                </c:pt>
                <c:pt idx="69">
                  <c:v>8.0174350000000008</c:v>
                </c:pt>
                <c:pt idx="70">
                  <c:v>8.1680440000000001</c:v>
                </c:pt>
                <c:pt idx="71">
                  <c:v>8.3174949999999992</c:v>
                </c:pt>
                <c:pt idx="72">
                  <c:v>8.4586480000000002</c:v>
                </c:pt>
                <c:pt idx="73">
                  <c:v>8.6128400000000003</c:v>
                </c:pt>
                <c:pt idx="74">
                  <c:v>8.7696129999999997</c:v>
                </c:pt>
                <c:pt idx="75">
                  <c:v>8.9235989999999994</c:v>
                </c:pt>
                <c:pt idx="76">
                  <c:v>9.0842720000000003</c:v>
                </c:pt>
                <c:pt idx="77">
                  <c:v>9.2470839999999992</c:v>
                </c:pt>
                <c:pt idx="78">
                  <c:v>9.4127869999999998</c:v>
                </c:pt>
                <c:pt idx="79">
                  <c:v>9.5817739999999993</c:v>
                </c:pt>
                <c:pt idx="80">
                  <c:v>9.7552409999999998</c:v>
                </c:pt>
                <c:pt idx="81">
                  <c:v>9.9248820000000002</c:v>
                </c:pt>
                <c:pt idx="82">
                  <c:v>10.110989</c:v>
                </c:pt>
                <c:pt idx="83">
                  <c:v>10.303243999999999</c:v>
                </c:pt>
                <c:pt idx="84">
                  <c:v>10.493880000000001</c:v>
                </c:pt>
                <c:pt idx="85">
                  <c:v>10.697546000000001</c:v>
                </c:pt>
                <c:pt idx="86">
                  <c:v>10.905526999999999</c:v>
                </c:pt>
                <c:pt idx="87">
                  <c:v>11.120582000000001</c:v>
                </c:pt>
                <c:pt idx="88">
                  <c:v>11.335667000000001</c:v>
                </c:pt>
                <c:pt idx="89">
                  <c:v>11.554444</c:v>
                </c:pt>
                <c:pt idx="90">
                  <c:v>11.795070000000001</c:v>
                </c:pt>
                <c:pt idx="91">
                  <c:v>12.060661</c:v>
                </c:pt>
                <c:pt idx="92">
                  <c:v>12.33154</c:v>
                </c:pt>
                <c:pt idx="93">
                  <c:v>12.621601999999999</c:v>
                </c:pt>
                <c:pt idx="94">
                  <c:v>12.951447</c:v>
                </c:pt>
                <c:pt idx="95">
                  <c:v>13.344915</c:v>
                </c:pt>
                <c:pt idx="96">
                  <c:v>13.782786</c:v>
                </c:pt>
                <c:pt idx="97">
                  <c:v>14.321736</c:v>
                </c:pt>
                <c:pt idx="98">
                  <c:v>15.042344999999999</c:v>
                </c:pt>
                <c:pt idx="99">
                  <c:v>16.124462999999999</c:v>
                </c:pt>
                <c:pt idx="100">
                  <c:v>22.400562999999998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MedianSINR_4GHz!$AI$29:$AI$129</c:f>
              <c:numCache>
                <c:formatCode>General</c:formatCode>
                <c:ptCount val="101"/>
                <c:pt idx="0">
                  <c:v>-22.636500000000002</c:v>
                </c:pt>
                <c:pt idx="1">
                  <c:v>-5.4745600000000003</c:v>
                </c:pt>
                <c:pt idx="2">
                  <c:v>-0.32106899999999999</c:v>
                </c:pt>
                <c:pt idx="3">
                  <c:v>1.41469</c:v>
                </c:pt>
                <c:pt idx="4">
                  <c:v>2.64472</c:v>
                </c:pt>
                <c:pt idx="5">
                  <c:v>2.79637</c:v>
                </c:pt>
                <c:pt idx="6">
                  <c:v>3.2544</c:v>
                </c:pt>
                <c:pt idx="7">
                  <c:v>3.5661299999999998</c:v>
                </c:pt>
                <c:pt idx="8">
                  <c:v>4.0742900000000004</c:v>
                </c:pt>
                <c:pt idx="9">
                  <c:v>4.53803</c:v>
                </c:pt>
                <c:pt idx="10">
                  <c:v>4.8132799999999998</c:v>
                </c:pt>
                <c:pt idx="11">
                  <c:v>4.9815699999999996</c:v>
                </c:pt>
                <c:pt idx="12">
                  <c:v>5.2061900000000003</c:v>
                </c:pt>
                <c:pt idx="13">
                  <c:v>5.4444100000000004</c:v>
                </c:pt>
                <c:pt idx="14">
                  <c:v>5.7380800000000001</c:v>
                </c:pt>
                <c:pt idx="15">
                  <c:v>6.0402399999999998</c:v>
                </c:pt>
                <c:pt idx="16">
                  <c:v>6.2591799999999997</c:v>
                </c:pt>
                <c:pt idx="17">
                  <c:v>6.5848000000000004</c:v>
                </c:pt>
                <c:pt idx="18">
                  <c:v>6.7312099999999999</c:v>
                </c:pt>
                <c:pt idx="19">
                  <c:v>6.8552400000000002</c:v>
                </c:pt>
                <c:pt idx="20">
                  <c:v>6.9924400000000002</c:v>
                </c:pt>
                <c:pt idx="21">
                  <c:v>7.22661</c:v>
                </c:pt>
                <c:pt idx="22">
                  <c:v>7.3735200000000001</c:v>
                </c:pt>
                <c:pt idx="23">
                  <c:v>7.5722899999999997</c:v>
                </c:pt>
                <c:pt idx="24">
                  <c:v>7.7416999999999998</c:v>
                </c:pt>
                <c:pt idx="25">
                  <c:v>7.9899300000000002</c:v>
                </c:pt>
                <c:pt idx="26">
                  <c:v>8.1914999999999996</c:v>
                </c:pt>
                <c:pt idx="27">
                  <c:v>8.2766800000000007</c:v>
                </c:pt>
                <c:pt idx="28">
                  <c:v>8.4182600000000001</c:v>
                </c:pt>
                <c:pt idx="29">
                  <c:v>8.6854399999999998</c:v>
                </c:pt>
                <c:pt idx="30">
                  <c:v>8.9522499999999994</c:v>
                </c:pt>
                <c:pt idx="31">
                  <c:v>9.1237600000000008</c:v>
                </c:pt>
                <c:pt idx="32">
                  <c:v>9.2270699999999994</c:v>
                </c:pt>
                <c:pt idx="33">
                  <c:v>9.3224499999999999</c:v>
                </c:pt>
                <c:pt idx="34">
                  <c:v>9.4562100000000004</c:v>
                </c:pt>
                <c:pt idx="35">
                  <c:v>9.6508299999999991</c:v>
                </c:pt>
                <c:pt idx="36">
                  <c:v>9.7374700000000001</c:v>
                </c:pt>
                <c:pt idx="37">
                  <c:v>9.8502600000000005</c:v>
                </c:pt>
                <c:pt idx="38">
                  <c:v>9.9950899999999994</c:v>
                </c:pt>
                <c:pt idx="39">
                  <c:v>10.189299999999999</c:v>
                </c:pt>
                <c:pt idx="40">
                  <c:v>10.415800000000001</c:v>
                </c:pt>
                <c:pt idx="41">
                  <c:v>10.5893</c:v>
                </c:pt>
                <c:pt idx="42">
                  <c:v>10.7013</c:v>
                </c:pt>
                <c:pt idx="43">
                  <c:v>10.823499999999999</c:v>
                </c:pt>
                <c:pt idx="44">
                  <c:v>11.0517</c:v>
                </c:pt>
                <c:pt idx="45">
                  <c:v>11.143599999999999</c:v>
                </c:pt>
                <c:pt idx="46">
                  <c:v>11.2784</c:v>
                </c:pt>
                <c:pt idx="47">
                  <c:v>11.3712</c:v>
                </c:pt>
                <c:pt idx="48">
                  <c:v>11.5349</c:v>
                </c:pt>
                <c:pt idx="49">
                  <c:v>11.699</c:v>
                </c:pt>
                <c:pt idx="50">
                  <c:v>11.788500000000001</c:v>
                </c:pt>
                <c:pt idx="51">
                  <c:v>11.9201</c:v>
                </c:pt>
                <c:pt idx="52">
                  <c:v>12.017099999999999</c:v>
                </c:pt>
                <c:pt idx="53">
                  <c:v>12.1457</c:v>
                </c:pt>
                <c:pt idx="54">
                  <c:v>12.2761</c:v>
                </c:pt>
                <c:pt idx="55">
                  <c:v>12.428000000000001</c:v>
                </c:pt>
                <c:pt idx="56">
                  <c:v>12.513999999999999</c:v>
                </c:pt>
                <c:pt idx="57">
                  <c:v>12.6144</c:v>
                </c:pt>
                <c:pt idx="58">
                  <c:v>12.7067</c:v>
                </c:pt>
                <c:pt idx="59">
                  <c:v>12.7425</c:v>
                </c:pt>
                <c:pt idx="60">
                  <c:v>12.8393</c:v>
                </c:pt>
                <c:pt idx="61">
                  <c:v>12.901199999999999</c:v>
                </c:pt>
                <c:pt idx="62">
                  <c:v>12.957700000000001</c:v>
                </c:pt>
                <c:pt idx="63">
                  <c:v>13.015000000000001</c:v>
                </c:pt>
                <c:pt idx="64">
                  <c:v>13.083</c:v>
                </c:pt>
                <c:pt idx="65">
                  <c:v>13.183199999999999</c:v>
                </c:pt>
                <c:pt idx="66">
                  <c:v>13.229100000000001</c:v>
                </c:pt>
                <c:pt idx="67">
                  <c:v>13.3482</c:v>
                </c:pt>
                <c:pt idx="68">
                  <c:v>13.479900000000001</c:v>
                </c:pt>
                <c:pt idx="69">
                  <c:v>13.5594</c:v>
                </c:pt>
                <c:pt idx="70">
                  <c:v>13.619199999999999</c:v>
                </c:pt>
                <c:pt idx="71">
                  <c:v>13.6815</c:v>
                </c:pt>
                <c:pt idx="72">
                  <c:v>13.769</c:v>
                </c:pt>
                <c:pt idx="73">
                  <c:v>13.8422</c:v>
                </c:pt>
                <c:pt idx="74">
                  <c:v>13.923999999999999</c:v>
                </c:pt>
                <c:pt idx="75">
                  <c:v>13.9915</c:v>
                </c:pt>
                <c:pt idx="76">
                  <c:v>14.027100000000001</c:v>
                </c:pt>
                <c:pt idx="77">
                  <c:v>14.0525</c:v>
                </c:pt>
                <c:pt idx="78">
                  <c:v>14.113899999999999</c:v>
                </c:pt>
                <c:pt idx="79">
                  <c:v>14.182</c:v>
                </c:pt>
                <c:pt idx="80">
                  <c:v>14.217700000000001</c:v>
                </c:pt>
                <c:pt idx="81">
                  <c:v>14.298299999999999</c:v>
                </c:pt>
                <c:pt idx="82">
                  <c:v>14.353300000000001</c:v>
                </c:pt>
                <c:pt idx="83">
                  <c:v>14.398099999999999</c:v>
                </c:pt>
                <c:pt idx="84">
                  <c:v>14.4297</c:v>
                </c:pt>
                <c:pt idx="85">
                  <c:v>14.471299999999999</c:v>
                </c:pt>
                <c:pt idx="86">
                  <c:v>14.521000000000001</c:v>
                </c:pt>
                <c:pt idx="87">
                  <c:v>14.532</c:v>
                </c:pt>
                <c:pt idx="88">
                  <c:v>14.5914</c:v>
                </c:pt>
                <c:pt idx="89">
                  <c:v>14.6325</c:v>
                </c:pt>
                <c:pt idx="90">
                  <c:v>14.6555</c:v>
                </c:pt>
                <c:pt idx="91">
                  <c:v>14.680300000000001</c:v>
                </c:pt>
                <c:pt idx="92">
                  <c:v>14.7196</c:v>
                </c:pt>
                <c:pt idx="93">
                  <c:v>14.7524</c:v>
                </c:pt>
                <c:pt idx="94">
                  <c:v>14.7842</c:v>
                </c:pt>
                <c:pt idx="95">
                  <c:v>14.816000000000001</c:v>
                </c:pt>
                <c:pt idx="96">
                  <c:v>14.8424</c:v>
                </c:pt>
                <c:pt idx="97">
                  <c:v>14.881500000000001</c:v>
                </c:pt>
                <c:pt idx="98">
                  <c:v>14.9125</c:v>
                </c:pt>
                <c:pt idx="99">
                  <c:v>14.9512</c:v>
                </c:pt>
                <c:pt idx="100">
                  <c:v>14.989800000000001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MedianSINR_4GHz!$AJ$25</c:f>
              <c:strCache>
                <c:ptCount val="1"/>
                <c:pt idx="0">
                  <c:v>NTTDocomo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  <c:pt idx="0">
                  <c:v>-38.558999999999997</c:v>
                </c:pt>
                <c:pt idx="1">
                  <c:v>-25.015000000000001</c:v>
                </c:pt>
                <c:pt idx="2">
                  <c:v>-21.077999999999999</c:v>
                </c:pt>
                <c:pt idx="3">
                  <c:v>-17.498000000000001</c:v>
                </c:pt>
                <c:pt idx="4">
                  <c:v>-15.523999999999999</c:v>
                </c:pt>
                <c:pt idx="5">
                  <c:v>-13.88</c:v>
                </c:pt>
                <c:pt idx="6">
                  <c:v>-12.103</c:v>
                </c:pt>
                <c:pt idx="7">
                  <c:v>-11.134</c:v>
                </c:pt>
                <c:pt idx="8">
                  <c:v>-9.7464999999999993</c:v>
                </c:pt>
                <c:pt idx="9">
                  <c:v>-8.9504999999999999</c:v>
                </c:pt>
                <c:pt idx="10">
                  <c:v>-8.0701999999999998</c:v>
                </c:pt>
                <c:pt idx="11">
                  <c:v>-7.5644</c:v>
                </c:pt>
                <c:pt idx="12">
                  <c:v>-6.8540999999999999</c:v>
                </c:pt>
                <c:pt idx="13">
                  <c:v>-6.3288000000000002</c:v>
                </c:pt>
                <c:pt idx="14">
                  <c:v>-5.7126000000000001</c:v>
                </c:pt>
                <c:pt idx="15">
                  <c:v>-5.3888999999999996</c:v>
                </c:pt>
                <c:pt idx="16">
                  <c:v>-4.9550999999999998</c:v>
                </c:pt>
                <c:pt idx="17">
                  <c:v>-4.5690999999999997</c:v>
                </c:pt>
                <c:pt idx="18">
                  <c:v>-3.996</c:v>
                </c:pt>
                <c:pt idx="19">
                  <c:v>-3.5537000000000001</c:v>
                </c:pt>
                <c:pt idx="20">
                  <c:v>-3.1368</c:v>
                </c:pt>
                <c:pt idx="21">
                  <c:v>-2.7465999999999999</c:v>
                </c:pt>
                <c:pt idx="22">
                  <c:v>-2.4706999999999999</c:v>
                </c:pt>
                <c:pt idx="23">
                  <c:v>-2.1604999999999999</c:v>
                </c:pt>
                <c:pt idx="24">
                  <c:v>-1.7238</c:v>
                </c:pt>
                <c:pt idx="25">
                  <c:v>-1.4744999999999999</c:v>
                </c:pt>
                <c:pt idx="26">
                  <c:v>-1.1520999999999999</c:v>
                </c:pt>
                <c:pt idx="27">
                  <c:v>-0.84001999999999999</c:v>
                </c:pt>
                <c:pt idx="28">
                  <c:v>-0.59709000000000001</c:v>
                </c:pt>
                <c:pt idx="29">
                  <c:v>-0.36301</c:v>
                </c:pt>
                <c:pt idx="30">
                  <c:v>-6.9526000000000004E-2</c:v>
                </c:pt>
                <c:pt idx="31">
                  <c:v>0.17777999999999999</c:v>
                </c:pt>
                <c:pt idx="32">
                  <c:v>0.41804999999999998</c:v>
                </c:pt>
                <c:pt idx="33">
                  <c:v>0.60689000000000004</c:v>
                </c:pt>
                <c:pt idx="34">
                  <c:v>0.99282999999999999</c:v>
                </c:pt>
                <c:pt idx="35">
                  <c:v>1.236</c:v>
                </c:pt>
                <c:pt idx="36">
                  <c:v>1.4106000000000001</c:v>
                </c:pt>
                <c:pt idx="37">
                  <c:v>1.6263000000000001</c:v>
                </c:pt>
                <c:pt idx="38">
                  <c:v>1.9529000000000001</c:v>
                </c:pt>
                <c:pt idx="39">
                  <c:v>2.2581000000000002</c:v>
                </c:pt>
                <c:pt idx="40">
                  <c:v>2.5550999999999999</c:v>
                </c:pt>
                <c:pt idx="41">
                  <c:v>2.7806000000000002</c:v>
                </c:pt>
                <c:pt idx="42">
                  <c:v>2.9498000000000002</c:v>
                </c:pt>
                <c:pt idx="43">
                  <c:v>3.1619000000000002</c:v>
                </c:pt>
                <c:pt idx="44">
                  <c:v>3.4906000000000001</c:v>
                </c:pt>
                <c:pt idx="45">
                  <c:v>3.7601</c:v>
                </c:pt>
                <c:pt idx="46">
                  <c:v>3.9965000000000002</c:v>
                </c:pt>
                <c:pt idx="47">
                  <c:v>4.1901999999999999</c:v>
                </c:pt>
                <c:pt idx="48">
                  <c:v>4.3667999999999996</c:v>
                </c:pt>
                <c:pt idx="49">
                  <c:v>4.6064999999999996</c:v>
                </c:pt>
                <c:pt idx="50">
                  <c:v>4.8178999999999998</c:v>
                </c:pt>
                <c:pt idx="51">
                  <c:v>5.0373999999999999</c:v>
                </c:pt>
                <c:pt idx="52">
                  <c:v>5.1736000000000004</c:v>
                </c:pt>
                <c:pt idx="53">
                  <c:v>5.3193999999999999</c:v>
                </c:pt>
                <c:pt idx="54">
                  <c:v>5.5134999999999996</c:v>
                </c:pt>
                <c:pt idx="55">
                  <c:v>5.7003000000000004</c:v>
                </c:pt>
                <c:pt idx="56">
                  <c:v>5.8491</c:v>
                </c:pt>
                <c:pt idx="57">
                  <c:v>6.0008999999999997</c:v>
                </c:pt>
                <c:pt idx="58">
                  <c:v>6.2587999999999999</c:v>
                </c:pt>
                <c:pt idx="59">
                  <c:v>6.4538000000000002</c:v>
                </c:pt>
                <c:pt idx="60">
                  <c:v>6.6322000000000001</c:v>
                </c:pt>
                <c:pt idx="61">
                  <c:v>6.8217999999999996</c:v>
                </c:pt>
                <c:pt idx="62">
                  <c:v>7.0439999999999996</c:v>
                </c:pt>
                <c:pt idx="63">
                  <c:v>7.2160000000000002</c:v>
                </c:pt>
                <c:pt idx="64">
                  <c:v>7.4202000000000004</c:v>
                </c:pt>
                <c:pt idx="65">
                  <c:v>7.6776</c:v>
                </c:pt>
                <c:pt idx="66">
                  <c:v>7.9036999999999997</c:v>
                </c:pt>
                <c:pt idx="67">
                  <c:v>8.0635999999999992</c:v>
                </c:pt>
                <c:pt idx="68">
                  <c:v>8.2360000000000007</c:v>
                </c:pt>
                <c:pt idx="69">
                  <c:v>8.4695</c:v>
                </c:pt>
                <c:pt idx="70">
                  <c:v>8.7423000000000002</c:v>
                </c:pt>
                <c:pt idx="71">
                  <c:v>8.9663000000000004</c:v>
                </c:pt>
                <c:pt idx="72">
                  <c:v>9.2347999999999999</c:v>
                </c:pt>
                <c:pt idx="73">
                  <c:v>9.4741</c:v>
                </c:pt>
                <c:pt idx="74">
                  <c:v>9.6931999999999992</c:v>
                </c:pt>
                <c:pt idx="75">
                  <c:v>10.048</c:v>
                </c:pt>
                <c:pt idx="76">
                  <c:v>10.223000000000001</c:v>
                </c:pt>
                <c:pt idx="77">
                  <c:v>10.446999999999999</c:v>
                </c:pt>
                <c:pt idx="78">
                  <c:v>10.723000000000001</c:v>
                </c:pt>
                <c:pt idx="79">
                  <c:v>10.954000000000001</c:v>
                </c:pt>
                <c:pt idx="80">
                  <c:v>11.2</c:v>
                </c:pt>
                <c:pt idx="81">
                  <c:v>11.433999999999999</c:v>
                </c:pt>
                <c:pt idx="82">
                  <c:v>11.718999999999999</c:v>
                </c:pt>
                <c:pt idx="83">
                  <c:v>11.904</c:v>
                </c:pt>
                <c:pt idx="84">
                  <c:v>12.305999999999999</c:v>
                </c:pt>
                <c:pt idx="85">
                  <c:v>12.561999999999999</c:v>
                </c:pt>
                <c:pt idx="86">
                  <c:v>12.887</c:v>
                </c:pt>
                <c:pt idx="87">
                  <c:v>13.145</c:v>
                </c:pt>
                <c:pt idx="88">
                  <c:v>13.496</c:v>
                </c:pt>
                <c:pt idx="89">
                  <c:v>13.797000000000001</c:v>
                </c:pt>
                <c:pt idx="90">
                  <c:v>14.138</c:v>
                </c:pt>
                <c:pt idx="91">
                  <c:v>14.590999999999999</c:v>
                </c:pt>
                <c:pt idx="92">
                  <c:v>14.903</c:v>
                </c:pt>
                <c:pt idx="93">
                  <c:v>15.39</c:v>
                </c:pt>
                <c:pt idx="94">
                  <c:v>16.108000000000001</c:v>
                </c:pt>
                <c:pt idx="95">
                  <c:v>16.946000000000002</c:v>
                </c:pt>
                <c:pt idx="96">
                  <c:v>17.515000000000001</c:v>
                </c:pt>
                <c:pt idx="97">
                  <c:v>18.408000000000001</c:v>
                </c:pt>
                <c:pt idx="98">
                  <c:v>19.460999999999999</c:v>
                </c:pt>
                <c:pt idx="99">
                  <c:v>20.7</c:v>
                </c:pt>
                <c:pt idx="100">
                  <c:v>26.24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MedianSINR_4GHz!$AK$25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MedianSINR_4GHz!$AK$29:$AK$129</c:f>
              <c:numCache>
                <c:formatCode>General</c:formatCode>
                <c:ptCount val="101"/>
                <c:pt idx="0">
                  <c:v>-26.26</c:v>
                </c:pt>
                <c:pt idx="1">
                  <c:v>-9.81</c:v>
                </c:pt>
                <c:pt idx="2">
                  <c:v>-5.2</c:v>
                </c:pt>
                <c:pt idx="3">
                  <c:v>-2.65</c:v>
                </c:pt>
                <c:pt idx="4">
                  <c:v>-1.81</c:v>
                </c:pt>
                <c:pt idx="5">
                  <c:v>-0.86</c:v>
                </c:pt>
                <c:pt idx="6">
                  <c:v>0.39</c:v>
                </c:pt>
                <c:pt idx="7">
                  <c:v>1.34</c:v>
                </c:pt>
                <c:pt idx="8">
                  <c:v>2.46</c:v>
                </c:pt>
                <c:pt idx="9">
                  <c:v>2.88</c:v>
                </c:pt>
                <c:pt idx="10">
                  <c:v>3.22</c:v>
                </c:pt>
                <c:pt idx="11">
                  <c:v>3.45</c:v>
                </c:pt>
                <c:pt idx="12">
                  <c:v>3.66</c:v>
                </c:pt>
                <c:pt idx="13">
                  <c:v>3.84</c:v>
                </c:pt>
                <c:pt idx="14">
                  <c:v>4.0599999999999996</c:v>
                </c:pt>
                <c:pt idx="15">
                  <c:v>4.28</c:v>
                </c:pt>
                <c:pt idx="16">
                  <c:v>4.42</c:v>
                </c:pt>
                <c:pt idx="17">
                  <c:v>4.54</c:v>
                </c:pt>
                <c:pt idx="18">
                  <c:v>4.6500000000000004</c:v>
                </c:pt>
                <c:pt idx="19">
                  <c:v>4.78</c:v>
                </c:pt>
                <c:pt idx="20">
                  <c:v>4.92</c:v>
                </c:pt>
                <c:pt idx="21">
                  <c:v>5.0199999999999996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5.34</c:v>
                </c:pt>
                <c:pt idx="25">
                  <c:v>5.47</c:v>
                </c:pt>
                <c:pt idx="26">
                  <c:v>5.54</c:v>
                </c:pt>
                <c:pt idx="27">
                  <c:v>5.59</c:v>
                </c:pt>
                <c:pt idx="28">
                  <c:v>5.67</c:v>
                </c:pt>
                <c:pt idx="29">
                  <c:v>5.7249999999999996</c:v>
                </c:pt>
                <c:pt idx="30">
                  <c:v>5.83</c:v>
                </c:pt>
                <c:pt idx="31">
                  <c:v>5.94</c:v>
                </c:pt>
                <c:pt idx="32">
                  <c:v>6.02</c:v>
                </c:pt>
                <c:pt idx="33">
                  <c:v>6.1</c:v>
                </c:pt>
                <c:pt idx="34">
                  <c:v>6.16</c:v>
                </c:pt>
                <c:pt idx="35">
                  <c:v>6.24</c:v>
                </c:pt>
                <c:pt idx="36">
                  <c:v>6.31</c:v>
                </c:pt>
                <c:pt idx="37">
                  <c:v>6.39</c:v>
                </c:pt>
                <c:pt idx="38">
                  <c:v>6.49</c:v>
                </c:pt>
                <c:pt idx="39">
                  <c:v>6.56</c:v>
                </c:pt>
                <c:pt idx="40">
                  <c:v>6.61</c:v>
                </c:pt>
                <c:pt idx="41">
                  <c:v>6.67</c:v>
                </c:pt>
                <c:pt idx="42">
                  <c:v>6.73</c:v>
                </c:pt>
                <c:pt idx="43">
                  <c:v>6.79</c:v>
                </c:pt>
                <c:pt idx="44">
                  <c:v>6.87</c:v>
                </c:pt>
                <c:pt idx="45">
                  <c:v>6.93</c:v>
                </c:pt>
                <c:pt idx="46">
                  <c:v>6.97</c:v>
                </c:pt>
                <c:pt idx="47">
                  <c:v>7.02</c:v>
                </c:pt>
                <c:pt idx="48">
                  <c:v>7.06</c:v>
                </c:pt>
                <c:pt idx="49">
                  <c:v>7.12</c:v>
                </c:pt>
                <c:pt idx="50">
                  <c:v>7.18</c:v>
                </c:pt>
                <c:pt idx="51">
                  <c:v>7.24</c:v>
                </c:pt>
                <c:pt idx="52">
                  <c:v>7.3</c:v>
                </c:pt>
                <c:pt idx="53">
                  <c:v>7.35</c:v>
                </c:pt>
                <c:pt idx="54">
                  <c:v>7.39</c:v>
                </c:pt>
                <c:pt idx="55">
                  <c:v>7.46</c:v>
                </c:pt>
                <c:pt idx="56">
                  <c:v>7.51</c:v>
                </c:pt>
                <c:pt idx="57">
                  <c:v>7.58</c:v>
                </c:pt>
                <c:pt idx="58">
                  <c:v>7.62</c:v>
                </c:pt>
                <c:pt idx="59">
                  <c:v>7.68</c:v>
                </c:pt>
                <c:pt idx="60">
                  <c:v>7.76</c:v>
                </c:pt>
                <c:pt idx="61">
                  <c:v>7.8</c:v>
                </c:pt>
                <c:pt idx="62">
                  <c:v>7.85</c:v>
                </c:pt>
                <c:pt idx="63">
                  <c:v>7.91</c:v>
                </c:pt>
                <c:pt idx="64">
                  <c:v>8.01</c:v>
                </c:pt>
                <c:pt idx="65">
                  <c:v>8.0500000000000007</c:v>
                </c:pt>
                <c:pt idx="66">
                  <c:v>8.1</c:v>
                </c:pt>
                <c:pt idx="67">
                  <c:v>8.19</c:v>
                </c:pt>
                <c:pt idx="68">
                  <c:v>8.24</c:v>
                </c:pt>
                <c:pt idx="69">
                  <c:v>8.3000000000000007</c:v>
                </c:pt>
                <c:pt idx="70">
                  <c:v>8.35</c:v>
                </c:pt>
                <c:pt idx="71">
                  <c:v>8.43</c:v>
                </c:pt>
                <c:pt idx="72">
                  <c:v>8.52</c:v>
                </c:pt>
                <c:pt idx="73">
                  <c:v>8.56</c:v>
                </c:pt>
                <c:pt idx="74">
                  <c:v>8.6300000000000008</c:v>
                </c:pt>
                <c:pt idx="75">
                  <c:v>8.7100000000000009</c:v>
                </c:pt>
                <c:pt idx="76">
                  <c:v>8.81</c:v>
                </c:pt>
                <c:pt idx="77">
                  <c:v>8.8800000000000008</c:v>
                </c:pt>
                <c:pt idx="78">
                  <c:v>8.9499999999999993</c:v>
                </c:pt>
                <c:pt idx="79">
                  <c:v>8.99</c:v>
                </c:pt>
                <c:pt idx="80">
                  <c:v>9.0399999999999991</c:v>
                </c:pt>
                <c:pt idx="81">
                  <c:v>9.1199999999999992</c:v>
                </c:pt>
                <c:pt idx="82">
                  <c:v>9.1999999999999993</c:v>
                </c:pt>
                <c:pt idx="83">
                  <c:v>9.31</c:v>
                </c:pt>
                <c:pt idx="84">
                  <c:v>9.42</c:v>
                </c:pt>
                <c:pt idx="85">
                  <c:v>9.4499999999999993</c:v>
                </c:pt>
                <c:pt idx="86">
                  <c:v>9.57</c:v>
                </c:pt>
                <c:pt idx="87">
                  <c:v>9.66</c:v>
                </c:pt>
                <c:pt idx="88">
                  <c:v>9.6999999999999993</c:v>
                </c:pt>
                <c:pt idx="89">
                  <c:v>9.7899999999999991</c:v>
                </c:pt>
                <c:pt idx="90">
                  <c:v>9.9</c:v>
                </c:pt>
                <c:pt idx="91">
                  <c:v>10.02</c:v>
                </c:pt>
                <c:pt idx="92">
                  <c:v>10.18</c:v>
                </c:pt>
                <c:pt idx="93">
                  <c:v>10.26</c:v>
                </c:pt>
                <c:pt idx="94">
                  <c:v>10.36</c:v>
                </c:pt>
                <c:pt idx="95">
                  <c:v>10.53</c:v>
                </c:pt>
                <c:pt idx="96">
                  <c:v>10.78</c:v>
                </c:pt>
                <c:pt idx="97">
                  <c:v>11.73</c:v>
                </c:pt>
                <c:pt idx="98">
                  <c:v>11.52</c:v>
                </c:pt>
                <c:pt idx="99">
                  <c:v>11.89</c:v>
                </c:pt>
                <c:pt idx="100">
                  <c:v>13.37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MedianSINR_4GHz!$AM$25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MedianSINR_4GHz!$AM$29:$AM$129</c:f>
              <c:numCache>
                <c:formatCode>0.00_ </c:formatCode>
                <c:ptCount val="101"/>
                <c:pt idx="0">
                  <c:v>-25.9312</c:v>
                </c:pt>
                <c:pt idx="1">
                  <c:v>-11.158899999999999</c:v>
                </c:pt>
                <c:pt idx="2">
                  <c:v>-8.0640999999999998</c:v>
                </c:pt>
                <c:pt idx="3">
                  <c:v>-6.3560999999999996</c:v>
                </c:pt>
                <c:pt idx="4">
                  <c:v>-5.0408999999999997</c:v>
                </c:pt>
                <c:pt idx="5">
                  <c:v>-4.0427</c:v>
                </c:pt>
                <c:pt idx="6">
                  <c:v>-2.8854000000000002</c:v>
                </c:pt>
                <c:pt idx="7">
                  <c:v>-2.1459000000000001</c:v>
                </c:pt>
                <c:pt idx="8">
                  <c:v>-1.2862</c:v>
                </c:pt>
                <c:pt idx="9">
                  <c:v>-0.4304</c:v>
                </c:pt>
                <c:pt idx="10">
                  <c:v>0.24010000000000001</c:v>
                </c:pt>
                <c:pt idx="11">
                  <c:v>0.78380000000000005</c:v>
                </c:pt>
                <c:pt idx="12">
                  <c:v>1.2803</c:v>
                </c:pt>
                <c:pt idx="13">
                  <c:v>1.6781999999999999</c:v>
                </c:pt>
                <c:pt idx="14">
                  <c:v>2.2446000000000002</c:v>
                </c:pt>
                <c:pt idx="15">
                  <c:v>2.7927</c:v>
                </c:pt>
                <c:pt idx="16">
                  <c:v>3.1337000000000002</c:v>
                </c:pt>
                <c:pt idx="17">
                  <c:v>3.5514999999999999</c:v>
                </c:pt>
                <c:pt idx="18">
                  <c:v>3.9792000000000001</c:v>
                </c:pt>
                <c:pt idx="19">
                  <c:v>4.3677999999999999</c:v>
                </c:pt>
                <c:pt idx="20">
                  <c:v>4.6753</c:v>
                </c:pt>
                <c:pt idx="21">
                  <c:v>5.0984999999999996</c:v>
                </c:pt>
                <c:pt idx="22">
                  <c:v>5.3708999999999998</c:v>
                </c:pt>
                <c:pt idx="23">
                  <c:v>5.7908999999999997</c:v>
                </c:pt>
                <c:pt idx="24">
                  <c:v>6.1653000000000002</c:v>
                </c:pt>
                <c:pt idx="25">
                  <c:v>6.5350999999999999</c:v>
                </c:pt>
                <c:pt idx="26">
                  <c:v>6.7789000000000001</c:v>
                </c:pt>
                <c:pt idx="27">
                  <c:v>7.0842000000000001</c:v>
                </c:pt>
                <c:pt idx="28">
                  <c:v>7.3981000000000003</c:v>
                </c:pt>
                <c:pt idx="29">
                  <c:v>7.6856999999999998</c:v>
                </c:pt>
                <c:pt idx="30">
                  <c:v>7.9801000000000002</c:v>
                </c:pt>
                <c:pt idx="31">
                  <c:v>8.1599000000000004</c:v>
                </c:pt>
                <c:pt idx="32">
                  <c:v>8.4529999999999994</c:v>
                </c:pt>
                <c:pt idx="33">
                  <c:v>8.6866000000000003</c:v>
                </c:pt>
                <c:pt idx="34">
                  <c:v>8.8966999999999992</c:v>
                </c:pt>
                <c:pt idx="35">
                  <c:v>9.1408000000000005</c:v>
                </c:pt>
                <c:pt idx="36">
                  <c:v>9.4007000000000005</c:v>
                </c:pt>
                <c:pt idx="37">
                  <c:v>9.6903000000000006</c:v>
                </c:pt>
                <c:pt idx="38">
                  <c:v>9.9735999999999994</c:v>
                </c:pt>
                <c:pt idx="39">
                  <c:v>10.185</c:v>
                </c:pt>
                <c:pt idx="40">
                  <c:v>10.454599999999999</c:v>
                </c:pt>
                <c:pt idx="41">
                  <c:v>10.784599999999999</c:v>
                </c:pt>
                <c:pt idx="42">
                  <c:v>11.0014</c:v>
                </c:pt>
                <c:pt idx="43">
                  <c:v>11.263400000000001</c:v>
                </c:pt>
                <c:pt idx="44">
                  <c:v>11.521599999999999</c:v>
                </c:pt>
                <c:pt idx="45">
                  <c:v>11.764900000000001</c:v>
                </c:pt>
                <c:pt idx="46">
                  <c:v>11.987</c:v>
                </c:pt>
                <c:pt idx="47">
                  <c:v>12.2141</c:v>
                </c:pt>
                <c:pt idx="48">
                  <c:v>12.4206</c:v>
                </c:pt>
                <c:pt idx="49">
                  <c:v>12.6981</c:v>
                </c:pt>
                <c:pt idx="50">
                  <c:v>12.9617</c:v>
                </c:pt>
                <c:pt idx="51">
                  <c:v>13.204599999999999</c:v>
                </c:pt>
                <c:pt idx="52">
                  <c:v>13.481999999999999</c:v>
                </c:pt>
                <c:pt idx="53">
                  <c:v>13.678599999999999</c:v>
                </c:pt>
                <c:pt idx="54">
                  <c:v>13.9331</c:v>
                </c:pt>
                <c:pt idx="55">
                  <c:v>14.1708</c:v>
                </c:pt>
                <c:pt idx="56">
                  <c:v>14.394299999999999</c:v>
                </c:pt>
                <c:pt idx="57">
                  <c:v>14.646599999999999</c:v>
                </c:pt>
                <c:pt idx="58">
                  <c:v>14.892200000000001</c:v>
                </c:pt>
                <c:pt idx="59">
                  <c:v>15.110300000000001</c:v>
                </c:pt>
                <c:pt idx="60">
                  <c:v>15.357900000000001</c:v>
                </c:pt>
                <c:pt idx="61">
                  <c:v>15.6374</c:v>
                </c:pt>
                <c:pt idx="62">
                  <c:v>15.834199999999999</c:v>
                </c:pt>
                <c:pt idx="63">
                  <c:v>16.223400000000002</c:v>
                </c:pt>
                <c:pt idx="64">
                  <c:v>16.5001</c:v>
                </c:pt>
                <c:pt idx="65">
                  <c:v>16.735900000000001</c:v>
                </c:pt>
                <c:pt idx="66">
                  <c:v>17.036899999999999</c:v>
                </c:pt>
                <c:pt idx="67">
                  <c:v>17.317799999999998</c:v>
                </c:pt>
                <c:pt idx="68">
                  <c:v>17.510999999999999</c:v>
                </c:pt>
                <c:pt idx="69">
                  <c:v>17.865300000000001</c:v>
                </c:pt>
                <c:pt idx="70">
                  <c:v>18.170000000000002</c:v>
                </c:pt>
                <c:pt idx="71">
                  <c:v>18.462299999999999</c:v>
                </c:pt>
                <c:pt idx="72">
                  <c:v>18.7805</c:v>
                </c:pt>
                <c:pt idx="73">
                  <c:v>19.027999999999999</c:v>
                </c:pt>
                <c:pt idx="74">
                  <c:v>19.2194</c:v>
                </c:pt>
                <c:pt idx="75">
                  <c:v>19.557400000000001</c:v>
                </c:pt>
                <c:pt idx="76">
                  <c:v>19.831299999999999</c:v>
                </c:pt>
                <c:pt idx="77">
                  <c:v>20.174199999999999</c:v>
                </c:pt>
                <c:pt idx="78">
                  <c:v>20.455400000000001</c:v>
                </c:pt>
                <c:pt idx="79">
                  <c:v>20.800699999999999</c:v>
                </c:pt>
                <c:pt idx="80">
                  <c:v>21.133700000000001</c:v>
                </c:pt>
                <c:pt idx="81">
                  <c:v>21.5246</c:v>
                </c:pt>
                <c:pt idx="82">
                  <c:v>21.893899999999999</c:v>
                </c:pt>
                <c:pt idx="83">
                  <c:v>22.2303</c:v>
                </c:pt>
                <c:pt idx="84">
                  <c:v>22.6646</c:v>
                </c:pt>
                <c:pt idx="85">
                  <c:v>23.011299999999999</c:v>
                </c:pt>
                <c:pt idx="86">
                  <c:v>23.4376</c:v>
                </c:pt>
                <c:pt idx="87">
                  <c:v>23.8096</c:v>
                </c:pt>
                <c:pt idx="88">
                  <c:v>24.351199999999999</c:v>
                </c:pt>
                <c:pt idx="89">
                  <c:v>24.822199999999999</c:v>
                </c:pt>
                <c:pt idx="90">
                  <c:v>25.508099999999999</c:v>
                </c:pt>
                <c:pt idx="91">
                  <c:v>26.046299999999999</c:v>
                </c:pt>
                <c:pt idx="92">
                  <c:v>26.5932</c:v>
                </c:pt>
                <c:pt idx="93">
                  <c:v>27.2379</c:v>
                </c:pt>
                <c:pt idx="94">
                  <c:v>27.927299999999999</c:v>
                </c:pt>
                <c:pt idx="95">
                  <c:v>28.759699999999999</c:v>
                </c:pt>
                <c:pt idx="96">
                  <c:v>29.4953</c:v>
                </c:pt>
                <c:pt idx="97">
                  <c:v>30.890799999999999</c:v>
                </c:pt>
                <c:pt idx="98">
                  <c:v>32.684199999999997</c:v>
                </c:pt>
                <c:pt idx="99">
                  <c:v>33.976700000000001</c:v>
                </c:pt>
                <c:pt idx="100">
                  <c:v>36.783099999999997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6032640"/>
        <c:axId val="136034560"/>
      </c:scatterChart>
      <c:valAx>
        <c:axId val="136032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4560"/>
        <c:crossesAt val="-120"/>
        <c:crossBetween val="midCat"/>
        <c:majorUnit val="5"/>
        <c:minorUnit val="1"/>
      </c:valAx>
      <c:valAx>
        <c:axId val="1360345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2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MedianSINR_30GHz!$B$25</c:f>
              <c:strCache>
                <c:ptCount val="1"/>
                <c:pt idx="0">
                  <c:v>NTTDocomo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MedianSINR_30GHz!$B$29:$B$129</c:f>
              <c:numCache>
                <c:formatCode>General</c:formatCode>
                <c:ptCount val="101"/>
                <c:pt idx="0">
                  <c:v>-50.155999999999999</c:v>
                </c:pt>
                <c:pt idx="1">
                  <c:v>-34.902999999999999</c:v>
                </c:pt>
                <c:pt idx="2">
                  <c:v>-29.260999999999999</c:v>
                </c:pt>
                <c:pt idx="3">
                  <c:v>-26.45</c:v>
                </c:pt>
                <c:pt idx="4">
                  <c:v>-25.146000000000001</c:v>
                </c:pt>
                <c:pt idx="5">
                  <c:v>-22.908000000000001</c:v>
                </c:pt>
                <c:pt idx="6">
                  <c:v>-21.004000000000001</c:v>
                </c:pt>
                <c:pt idx="7">
                  <c:v>-20.286999999999999</c:v>
                </c:pt>
                <c:pt idx="8">
                  <c:v>-19.248000000000001</c:v>
                </c:pt>
                <c:pt idx="9">
                  <c:v>-18.573</c:v>
                </c:pt>
                <c:pt idx="10">
                  <c:v>-17.632000000000001</c:v>
                </c:pt>
                <c:pt idx="11">
                  <c:v>-16.035</c:v>
                </c:pt>
                <c:pt idx="12">
                  <c:v>-14.98</c:v>
                </c:pt>
                <c:pt idx="13">
                  <c:v>-14.173</c:v>
                </c:pt>
                <c:pt idx="14">
                  <c:v>-13.244999999999999</c:v>
                </c:pt>
                <c:pt idx="15">
                  <c:v>-12.285</c:v>
                </c:pt>
                <c:pt idx="16">
                  <c:v>-11.641999999999999</c:v>
                </c:pt>
                <c:pt idx="17">
                  <c:v>-10.912000000000001</c:v>
                </c:pt>
                <c:pt idx="18">
                  <c:v>-9.9823000000000004</c:v>
                </c:pt>
                <c:pt idx="19">
                  <c:v>-9.5129999999999999</c:v>
                </c:pt>
                <c:pt idx="20">
                  <c:v>-8.5764999999999993</c:v>
                </c:pt>
                <c:pt idx="21">
                  <c:v>-8.0091000000000001</c:v>
                </c:pt>
                <c:pt idx="22">
                  <c:v>-7.2785000000000002</c:v>
                </c:pt>
                <c:pt idx="23">
                  <c:v>-6.6464999999999996</c:v>
                </c:pt>
                <c:pt idx="24">
                  <c:v>-6.2363999999999997</c:v>
                </c:pt>
                <c:pt idx="25">
                  <c:v>-5.8577000000000004</c:v>
                </c:pt>
                <c:pt idx="26">
                  <c:v>-5.3815</c:v>
                </c:pt>
                <c:pt idx="27">
                  <c:v>-4.9092000000000002</c:v>
                </c:pt>
                <c:pt idx="28">
                  <c:v>-4.45</c:v>
                </c:pt>
                <c:pt idx="29">
                  <c:v>-4.0644</c:v>
                </c:pt>
                <c:pt idx="30">
                  <c:v>-3.5312999999999999</c:v>
                </c:pt>
                <c:pt idx="31">
                  <c:v>-3.1122000000000001</c:v>
                </c:pt>
                <c:pt idx="32">
                  <c:v>-2.6574</c:v>
                </c:pt>
                <c:pt idx="33">
                  <c:v>-2.0838999999999999</c:v>
                </c:pt>
                <c:pt idx="34">
                  <c:v>-1.7363</c:v>
                </c:pt>
                <c:pt idx="35">
                  <c:v>-1.3266</c:v>
                </c:pt>
                <c:pt idx="36">
                  <c:v>-0.91669999999999996</c:v>
                </c:pt>
                <c:pt idx="37">
                  <c:v>-0.32235999999999998</c:v>
                </c:pt>
                <c:pt idx="38">
                  <c:v>-5.7333000000000002E-2</c:v>
                </c:pt>
                <c:pt idx="39">
                  <c:v>0.39589000000000002</c:v>
                </c:pt>
                <c:pt idx="40">
                  <c:v>0.67915000000000003</c:v>
                </c:pt>
                <c:pt idx="41">
                  <c:v>0.98373999999999995</c:v>
                </c:pt>
                <c:pt idx="42">
                  <c:v>1.5236000000000001</c:v>
                </c:pt>
                <c:pt idx="43">
                  <c:v>1.9829000000000001</c:v>
                </c:pt>
                <c:pt idx="44">
                  <c:v>2.2936000000000001</c:v>
                </c:pt>
                <c:pt idx="45">
                  <c:v>2.8107000000000002</c:v>
                </c:pt>
                <c:pt idx="46">
                  <c:v>3.1259999999999999</c:v>
                </c:pt>
                <c:pt idx="47">
                  <c:v>3.5394000000000001</c:v>
                </c:pt>
                <c:pt idx="48">
                  <c:v>3.8628</c:v>
                </c:pt>
                <c:pt idx="49">
                  <c:v>4.1582999999999997</c:v>
                </c:pt>
                <c:pt idx="50">
                  <c:v>4.4946999999999999</c:v>
                </c:pt>
                <c:pt idx="51">
                  <c:v>4.9401999999999999</c:v>
                </c:pt>
                <c:pt idx="52">
                  <c:v>5.3422000000000001</c:v>
                </c:pt>
                <c:pt idx="53">
                  <c:v>5.5372000000000003</c:v>
                </c:pt>
                <c:pt idx="54">
                  <c:v>5.9047000000000001</c:v>
                </c:pt>
                <c:pt idx="55">
                  <c:v>6.1338999999999997</c:v>
                </c:pt>
                <c:pt idx="56">
                  <c:v>6.5488</c:v>
                </c:pt>
                <c:pt idx="57">
                  <c:v>6.8189000000000002</c:v>
                </c:pt>
                <c:pt idx="58">
                  <c:v>6.9866000000000001</c:v>
                </c:pt>
                <c:pt idx="59">
                  <c:v>7.3087999999999997</c:v>
                </c:pt>
                <c:pt idx="60">
                  <c:v>7.7569999999999997</c:v>
                </c:pt>
                <c:pt idx="61">
                  <c:v>8.0097000000000005</c:v>
                </c:pt>
                <c:pt idx="62">
                  <c:v>8.3101000000000003</c:v>
                </c:pt>
                <c:pt idx="63">
                  <c:v>8.9131999999999998</c:v>
                </c:pt>
                <c:pt idx="64">
                  <c:v>9.2223000000000006</c:v>
                </c:pt>
                <c:pt idx="65">
                  <c:v>9.5364000000000004</c:v>
                </c:pt>
                <c:pt idx="66">
                  <c:v>9.9518000000000004</c:v>
                </c:pt>
                <c:pt idx="67">
                  <c:v>10.287000000000001</c:v>
                </c:pt>
                <c:pt idx="68">
                  <c:v>10.584</c:v>
                </c:pt>
                <c:pt idx="69">
                  <c:v>11.239000000000001</c:v>
                </c:pt>
                <c:pt idx="70">
                  <c:v>11.805999999999999</c:v>
                </c:pt>
                <c:pt idx="71">
                  <c:v>12.351000000000001</c:v>
                </c:pt>
                <c:pt idx="72">
                  <c:v>12.757999999999999</c:v>
                </c:pt>
                <c:pt idx="73">
                  <c:v>13.127000000000001</c:v>
                </c:pt>
                <c:pt idx="74">
                  <c:v>13.635</c:v>
                </c:pt>
                <c:pt idx="75">
                  <c:v>14.021000000000001</c:v>
                </c:pt>
                <c:pt idx="76">
                  <c:v>14.595000000000001</c:v>
                </c:pt>
                <c:pt idx="77">
                  <c:v>14.862</c:v>
                </c:pt>
                <c:pt idx="78">
                  <c:v>15.327999999999999</c:v>
                </c:pt>
                <c:pt idx="79">
                  <c:v>15.846</c:v>
                </c:pt>
                <c:pt idx="80">
                  <c:v>16.332000000000001</c:v>
                </c:pt>
                <c:pt idx="81">
                  <c:v>16.812999999999999</c:v>
                </c:pt>
                <c:pt idx="82">
                  <c:v>17.268000000000001</c:v>
                </c:pt>
                <c:pt idx="83">
                  <c:v>17.744</c:v>
                </c:pt>
                <c:pt idx="84">
                  <c:v>18.361999999999998</c:v>
                </c:pt>
                <c:pt idx="85">
                  <c:v>18.786000000000001</c:v>
                </c:pt>
                <c:pt idx="86">
                  <c:v>19.161999999999999</c:v>
                </c:pt>
                <c:pt idx="87">
                  <c:v>19.829999999999998</c:v>
                </c:pt>
                <c:pt idx="88">
                  <c:v>20.670999999999999</c:v>
                </c:pt>
                <c:pt idx="89">
                  <c:v>21.434999999999999</c:v>
                </c:pt>
                <c:pt idx="90">
                  <c:v>21.928000000000001</c:v>
                </c:pt>
                <c:pt idx="91">
                  <c:v>22.617000000000001</c:v>
                </c:pt>
                <c:pt idx="92">
                  <c:v>23.399000000000001</c:v>
                </c:pt>
                <c:pt idx="93">
                  <c:v>24.774000000000001</c:v>
                </c:pt>
                <c:pt idx="94">
                  <c:v>25.995000000000001</c:v>
                </c:pt>
                <c:pt idx="95">
                  <c:v>27.318000000000001</c:v>
                </c:pt>
                <c:pt idx="96">
                  <c:v>28.902000000000001</c:v>
                </c:pt>
                <c:pt idx="97">
                  <c:v>30.97</c:v>
                </c:pt>
                <c:pt idx="98">
                  <c:v>32.948</c:v>
                </c:pt>
                <c:pt idx="99">
                  <c:v>35.128</c:v>
                </c:pt>
                <c:pt idx="100">
                  <c:v>42.802</c:v>
                </c:pt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6561408"/>
        <c:axId val="136563328"/>
      </c:scatterChart>
      <c:valAx>
        <c:axId val="1365614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493"/>
              <c:y val="0.911170272352394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6563328"/>
        <c:crosses val="autoZero"/>
        <c:crossBetween val="midCat"/>
        <c:majorUnit val="20"/>
        <c:minorUnit val="1"/>
      </c:valAx>
      <c:valAx>
        <c:axId val="1365633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561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3333333333.vsdx"/><Relationship Id="rId5" Type="http://schemas.openxmlformats.org/officeDocument/2006/relationships/package" Target="../embeddings/Microsoft_Visio_Drawing2222222222.vsdx"/><Relationship Id="rId4" Type="http://schemas.openxmlformats.org/officeDocument/2006/relationships/package" Target="../embeddings/Microsoft_Visio_Drawing1111111111.vsd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1"/>
  <sheetViews>
    <sheetView workbookViewId="0">
      <selection activeCell="E20" sqref="E20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14">
        <v>43325</v>
      </c>
      <c r="C5" t="s">
        <v>162</v>
      </c>
      <c r="D5" s="22" t="s">
        <v>156</v>
      </c>
      <c r="E5" s="22" t="s">
        <v>157</v>
      </c>
    </row>
    <row r="6" spans="2:5">
      <c r="B6" s="14"/>
      <c r="D6" s="22" t="s">
        <v>219</v>
      </c>
      <c r="E6" s="22" t="s">
        <v>218</v>
      </c>
    </row>
    <row r="7" spans="2:5">
      <c r="B7" s="17">
        <v>43329</v>
      </c>
      <c r="C7" s="22" t="s">
        <v>216</v>
      </c>
      <c r="D7" s="22" t="s">
        <v>217</v>
      </c>
      <c r="E7" s="22" t="s">
        <v>218</v>
      </c>
    </row>
    <row r="8" spans="2:5">
      <c r="B8" s="17">
        <v>43330</v>
      </c>
      <c r="C8" s="22" t="s">
        <v>228</v>
      </c>
      <c r="D8" s="22" t="s">
        <v>229</v>
      </c>
      <c r="E8" s="22" t="s">
        <v>230</v>
      </c>
    </row>
    <row r="9" spans="2:5" s="22" customFormat="1">
      <c r="B9" s="17">
        <v>43331</v>
      </c>
      <c r="C9" s="22" t="s">
        <v>252</v>
      </c>
      <c r="D9" s="22" t="s">
        <v>253</v>
      </c>
      <c r="E9" s="22" t="s">
        <v>230</v>
      </c>
    </row>
    <row r="10" spans="2:5">
      <c r="B10" s="17">
        <v>43332</v>
      </c>
      <c r="C10" s="22" t="s">
        <v>285</v>
      </c>
      <c r="D10" s="22" t="s">
        <v>229</v>
      </c>
      <c r="E10" s="22" t="s">
        <v>286</v>
      </c>
    </row>
    <row r="11" spans="2:5" ht="25.5">
      <c r="B11" s="17">
        <v>43332</v>
      </c>
      <c r="C11" s="22" t="s">
        <v>287</v>
      </c>
      <c r="D11" s="22" t="s">
        <v>288</v>
      </c>
      <c r="E11" s="81" t="s">
        <v>319</v>
      </c>
    </row>
    <row r="12" spans="2:5">
      <c r="B12" s="14">
        <v>43333</v>
      </c>
      <c r="C12" t="s">
        <v>367</v>
      </c>
      <c r="D12" t="s">
        <v>368</v>
      </c>
      <c r="E12" t="s">
        <v>369</v>
      </c>
    </row>
    <row r="13" spans="2:5">
      <c r="B13" s="17">
        <v>43335</v>
      </c>
      <c r="C13" s="22" t="s">
        <v>370</v>
      </c>
      <c r="D13" s="22" t="s">
        <v>371</v>
      </c>
      <c r="E13" s="22" t="s">
        <v>369</v>
      </c>
    </row>
    <row r="14" spans="2:5">
      <c r="B14" s="17">
        <v>43335</v>
      </c>
      <c r="C14" s="22" t="s">
        <v>372</v>
      </c>
      <c r="D14" s="22" t="s">
        <v>373</v>
      </c>
      <c r="E14" s="22" t="s">
        <v>374</v>
      </c>
    </row>
    <row r="15" spans="2:5" s="22" customFormat="1">
      <c r="B15" s="17">
        <v>43336</v>
      </c>
      <c r="C15" s="22" t="s">
        <v>378</v>
      </c>
      <c r="D15" s="123" t="s">
        <v>376</v>
      </c>
      <c r="E15" s="123" t="s">
        <v>377</v>
      </c>
    </row>
    <row r="16" spans="2:5">
      <c r="B16" s="14"/>
    </row>
    <row r="17" spans="2:5">
      <c r="B17" s="17"/>
    </row>
    <row r="18" spans="2:5">
      <c r="B18" s="14"/>
      <c r="E18" s="22"/>
    </row>
    <row r="19" spans="2:5">
      <c r="B19" s="14"/>
      <c r="D19" s="22"/>
      <c r="E19" s="22"/>
    </row>
    <row r="20" spans="2:5">
      <c r="B20" s="14"/>
    </row>
    <row r="21" spans="2:5">
      <c r="B21" s="14"/>
      <c r="E21" s="22"/>
    </row>
    <row r="22" spans="2:5">
      <c r="B22" s="14"/>
    </row>
    <row r="23" spans="2:5">
      <c r="B23" s="17"/>
    </row>
    <row r="24" spans="2:5" s="22" customFormat="1">
      <c r="B24" s="17"/>
    </row>
    <row r="25" spans="2:5">
      <c r="B25" s="17"/>
    </row>
    <row r="26" spans="2:5">
      <c r="B26" s="17"/>
    </row>
    <row r="27" spans="2:5">
      <c r="B27" s="14"/>
      <c r="E27" s="22"/>
    </row>
    <row r="28" spans="2:5">
      <c r="B28" s="17"/>
    </row>
    <row r="29" spans="2:5">
      <c r="B29" s="14"/>
    </row>
    <row r="30" spans="2:5">
      <c r="B30" s="17"/>
    </row>
    <row r="31" spans="2:5">
      <c r="B31" s="17"/>
    </row>
    <row r="32" spans="2:5">
      <c r="B32" s="17"/>
    </row>
    <row r="33" spans="2:7">
      <c r="B33" s="17"/>
    </row>
    <row r="34" spans="2:7">
      <c r="B34" s="17"/>
    </row>
    <row r="35" spans="2:7">
      <c r="B35" s="17"/>
    </row>
    <row r="36" spans="2:7">
      <c r="B36" s="17"/>
    </row>
    <row r="37" spans="2:7">
      <c r="B37" s="17"/>
    </row>
    <row r="38" spans="2:7">
      <c r="B38" s="17"/>
    </row>
    <row r="39" spans="2:7">
      <c r="B39" s="17"/>
    </row>
    <row r="40" spans="2:7">
      <c r="B40" s="17"/>
    </row>
    <row r="41" spans="2:7">
      <c r="B41" s="17"/>
    </row>
    <row r="42" spans="2:7">
      <c r="B42" s="17"/>
    </row>
    <row r="43" spans="2:7">
      <c r="B43" s="17"/>
    </row>
    <row r="44" spans="2:7">
      <c r="B44" s="17"/>
    </row>
    <row r="45" spans="2:7">
      <c r="B45" s="17"/>
    </row>
    <row r="46" spans="2:7">
      <c r="B46" s="17"/>
      <c r="C46" s="22"/>
      <c r="D46" s="22"/>
      <c r="E46" s="22"/>
      <c r="F46" s="22"/>
      <c r="G46" s="22"/>
    </row>
    <row r="47" spans="2:7">
      <c r="B47" s="17"/>
    </row>
    <row r="48" spans="2:7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</sheetData>
  <phoneticPr fontId="2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zoomScale="85" zoomScaleNormal="85" workbookViewId="0">
      <pane xSplit="2" ySplit="2" topLeftCell="I3" activePane="bottomRight" state="frozen"/>
      <selection pane="topRight" activeCell="D1" sqref="D1"/>
      <selection pane="bottomLeft" activeCell="A3" sqref="A3"/>
      <selection pane="bottomRight" activeCell="L12" sqref="L12"/>
    </sheetView>
  </sheetViews>
  <sheetFormatPr defaultColWidth="9.140625" defaultRowHeight="12"/>
  <cols>
    <col min="1" max="1" width="20.140625" style="57" customWidth="1"/>
    <col min="2" max="2" width="40.7109375" style="57" customWidth="1"/>
    <col min="3" max="3" width="31.5703125" style="58" customWidth="1"/>
    <col min="4" max="4" width="25.5703125" style="57" bestFit="1" customWidth="1"/>
    <col min="5" max="6" width="31.5703125" style="57" customWidth="1"/>
    <col min="7" max="7" width="31.5703125" style="58" customWidth="1"/>
    <col min="8" max="12" width="31.5703125" style="57" customWidth="1"/>
    <col min="13" max="13" width="31.5703125" style="58" customWidth="1"/>
    <col min="14" max="18" width="31.5703125" style="57" customWidth="1"/>
    <col min="19" max="16384" width="9.140625" style="57"/>
  </cols>
  <sheetData>
    <row r="1" spans="1:18">
      <c r="A1" s="66" t="s">
        <v>131</v>
      </c>
    </row>
    <row r="2" spans="1:18" ht="24">
      <c r="A2" s="67" t="s">
        <v>49</v>
      </c>
      <c r="B2" s="89" t="s">
        <v>50</v>
      </c>
      <c r="C2" s="90" t="s">
        <v>158</v>
      </c>
      <c r="D2" s="65" t="s">
        <v>163</v>
      </c>
      <c r="E2" s="104" t="s">
        <v>186</v>
      </c>
      <c r="F2" s="104" t="s">
        <v>187</v>
      </c>
      <c r="G2" s="90" t="s">
        <v>233</v>
      </c>
      <c r="H2" s="65" t="s">
        <v>254</v>
      </c>
      <c r="I2" s="65" t="s">
        <v>289</v>
      </c>
      <c r="J2" s="65" t="s">
        <v>355</v>
      </c>
      <c r="K2" s="65" t="s">
        <v>356</v>
      </c>
      <c r="L2" s="65" t="s">
        <v>357</v>
      </c>
      <c r="M2" s="124" t="s">
        <v>379</v>
      </c>
      <c r="N2" s="65"/>
      <c r="O2" s="65"/>
      <c r="P2" s="65"/>
      <c r="Q2" s="65"/>
      <c r="R2" s="65"/>
    </row>
    <row r="3" spans="1:18">
      <c r="A3" s="68" t="s">
        <v>51</v>
      </c>
      <c r="B3" s="69" t="s">
        <v>52</v>
      </c>
      <c r="C3" s="69" t="s">
        <v>53</v>
      </c>
      <c r="D3" s="63"/>
      <c r="E3" s="69" t="s">
        <v>53</v>
      </c>
      <c r="F3" s="69" t="s">
        <v>53</v>
      </c>
      <c r="G3" s="69" t="s">
        <v>53</v>
      </c>
      <c r="H3" s="69" t="s">
        <v>106</v>
      </c>
      <c r="I3" s="69" t="s">
        <v>106</v>
      </c>
      <c r="J3" s="69" t="s">
        <v>106</v>
      </c>
      <c r="K3" s="69" t="s">
        <v>106</v>
      </c>
      <c r="L3" s="69" t="s">
        <v>53</v>
      </c>
      <c r="M3" s="69" t="s">
        <v>81</v>
      </c>
      <c r="N3" s="63"/>
      <c r="O3" s="63"/>
      <c r="P3" s="63"/>
      <c r="Q3" s="63"/>
      <c r="R3" s="63"/>
    </row>
    <row r="4" spans="1:18">
      <c r="A4" s="68" t="s">
        <v>54</v>
      </c>
      <c r="B4" s="69"/>
      <c r="C4" s="64" t="s">
        <v>159</v>
      </c>
      <c r="D4" s="63"/>
      <c r="E4" s="64" t="s">
        <v>180</v>
      </c>
      <c r="F4" s="64" t="s">
        <v>180</v>
      </c>
      <c r="G4" s="64" t="s">
        <v>20</v>
      </c>
      <c r="H4" s="64" t="s">
        <v>255</v>
      </c>
      <c r="I4" s="63" t="s">
        <v>290</v>
      </c>
      <c r="J4" s="63" t="s">
        <v>290</v>
      </c>
      <c r="K4" s="63" t="s">
        <v>290</v>
      </c>
      <c r="L4" s="63" t="s">
        <v>290</v>
      </c>
      <c r="M4" s="64" t="s">
        <v>290</v>
      </c>
      <c r="N4" s="63"/>
      <c r="O4" s="63"/>
      <c r="P4" s="63"/>
      <c r="Q4" s="63"/>
      <c r="R4" s="63"/>
    </row>
    <row r="5" spans="1:18">
      <c r="A5" s="68" t="s">
        <v>55</v>
      </c>
      <c r="B5" s="69" t="s">
        <v>56</v>
      </c>
      <c r="C5" s="69" t="s">
        <v>53</v>
      </c>
      <c r="D5" s="63"/>
      <c r="E5" s="69" t="s">
        <v>53</v>
      </c>
      <c r="F5" s="69" t="s">
        <v>53</v>
      </c>
      <c r="G5" s="69" t="s">
        <v>53</v>
      </c>
      <c r="H5" s="69" t="s">
        <v>106</v>
      </c>
      <c r="I5" s="63" t="s">
        <v>81</v>
      </c>
      <c r="J5" s="63" t="s">
        <v>325</v>
      </c>
      <c r="K5" s="63" t="s">
        <v>325</v>
      </c>
      <c r="L5" s="63" t="s">
        <v>325</v>
      </c>
      <c r="M5" s="69" t="s">
        <v>81</v>
      </c>
      <c r="N5" s="63"/>
      <c r="O5" s="63"/>
      <c r="P5" s="63"/>
      <c r="Q5" s="63"/>
      <c r="R5" s="63"/>
    </row>
    <row r="6" spans="1:18">
      <c r="A6" s="68" t="s">
        <v>57</v>
      </c>
      <c r="B6" s="69"/>
      <c r="C6" s="64" t="s">
        <v>160</v>
      </c>
      <c r="D6" s="63"/>
      <c r="E6" s="63" t="s">
        <v>181</v>
      </c>
      <c r="F6" s="63" t="s">
        <v>189</v>
      </c>
      <c r="G6" s="64" t="s">
        <v>231</v>
      </c>
      <c r="H6" s="63" t="s">
        <v>22</v>
      </c>
      <c r="I6" s="63" t="s">
        <v>291</v>
      </c>
      <c r="J6" s="63" t="s">
        <v>336</v>
      </c>
      <c r="K6" s="63" t="s">
        <v>349</v>
      </c>
      <c r="L6" s="63" t="s">
        <v>359</v>
      </c>
      <c r="M6" s="64" t="s">
        <v>22</v>
      </c>
      <c r="N6" s="63"/>
      <c r="O6" s="63"/>
      <c r="P6" s="63"/>
      <c r="Q6" s="63"/>
      <c r="R6" s="63"/>
    </row>
    <row r="7" spans="1:18">
      <c r="A7" s="68" t="s">
        <v>58</v>
      </c>
      <c r="B7" s="69"/>
      <c r="C7" s="64" t="s">
        <v>161</v>
      </c>
      <c r="D7" s="63"/>
      <c r="E7" s="94" t="s">
        <v>176</v>
      </c>
      <c r="F7" s="94" t="s">
        <v>177</v>
      </c>
      <c r="G7" s="64" t="s">
        <v>232</v>
      </c>
      <c r="H7" s="63" t="s">
        <v>232</v>
      </c>
      <c r="I7" s="63" t="s">
        <v>292</v>
      </c>
      <c r="J7" s="63" t="s">
        <v>335</v>
      </c>
      <c r="K7" s="63" t="s">
        <v>335</v>
      </c>
      <c r="L7" s="63" t="s">
        <v>358</v>
      </c>
      <c r="M7" s="64" t="s">
        <v>292</v>
      </c>
      <c r="N7" s="63"/>
      <c r="O7" s="63"/>
      <c r="P7" s="63"/>
      <c r="Q7" s="63"/>
      <c r="R7" s="63"/>
    </row>
    <row r="8" spans="1:18">
      <c r="A8" s="107" t="s">
        <v>59</v>
      </c>
      <c r="B8" s="69"/>
      <c r="C8" s="64" t="s">
        <v>94</v>
      </c>
      <c r="D8" s="63"/>
      <c r="E8" s="64" t="s">
        <v>94</v>
      </c>
      <c r="F8" s="64" t="s">
        <v>94</v>
      </c>
      <c r="G8" s="64" t="s">
        <v>94</v>
      </c>
      <c r="H8" s="64" t="s">
        <v>94</v>
      </c>
      <c r="I8" s="63" t="s">
        <v>293</v>
      </c>
      <c r="J8" s="63" t="s">
        <v>326</v>
      </c>
      <c r="K8" s="63" t="s">
        <v>326</v>
      </c>
      <c r="L8" s="63" t="s">
        <v>326</v>
      </c>
      <c r="M8" s="64" t="s">
        <v>326</v>
      </c>
      <c r="N8" s="63"/>
      <c r="O8" s="63"/>
      <c r="P8" s="63"/>
      <c r="Q8" s="63"/>
      <c r="R8" s="63"/>
    </row>
    <row r="9" spans="1:18" ht="12.75">
      <c r="A9" s="107" t="s">
        <v>60</v>
      </c>
      <c r="B9" s="69"/>
      <c r="C9" s="70" t="s">
        <v>62</v>
      </c>
      <c r="D9" s="63"/>
      <c r="E9" s="70" t="s">
        <v>62</v>
      </c>
      <c r="F9" s="70" t="s">
        <v>62</v>
      </c>
      <c r="G9" s="70" t="s">
        <v>62</v>
      </c>
      <c r="H9" s="70" t="s">
        <v>256</v>
      </c>
      <c r="I9" s="63" t="s">
        <v>294</v>
      </c>
      <c r="J9" s="63" t="s">
        <v>327</v>
      </c>
      <c r="K9" s="63" t="s">
        <v>327</v>
      </c>
      <c r="L9" s="63" t="s">
        <v>327</v>
      </c>
      <c r="M9" s="70" t="s">
        <v>327</v>
      </c>
      <c r="N9" s="63"/>
      <c r="O9" s="63"/>
      <c r="P9" s="63"/>
      <c r="Q9" s="63"/>
      <c r="R9" s="63"/>
    </row>
    <row r="10" spans="1:18" ht="12.75">
      <c r="A10" s="107" t="s">
        <v>61</v>
      </c>
      <c r="B10" s="69"/>
      <c r="C10" s="70" t="s">
        <v>62</v>
      </c>
      <c r="D10" s="63"/>
      <c r="E10" s="70" t="s">
        <v>62</v>
      </c>
      <c r="F10" s="70" t="s">
        <v>62</v>
      </c>
      <c r="G10" s="70" t="s">
        <v>62</v>
      </c>
      <c r="H10" s="70" t="s">
        <v>256</v>
      </c>
      <c r="I10" s="63" t="s">
        <v>295</v>
      </c>
      <c r="J10" s="63" t="s">
        <v>327</v>
      </c>
      <c r="K10" s="63" t="s">
        <v>327</v>
      </c>
      <c r="L10" s="63" t="s">
        <v>327</v>
      </c>
      <c r="M10" s="70" t="s">
        <v>327</v>
      </c>
      <c r="N10" s="63"/>
      <c r="O10" s="63"/>
      <c r="P10" s="63"/>
      <c r="Q10" s="63"/>
      <c r="R10" s="63"/>
    </row>
    <row r="11" spans="1:18" ht="12.75">
      <c r="A11" s="107" t="s">
        <v>63</v>
      </c>
      <c r="B11" s="69"/>
      <c r="C11" s="70" t="s">
        <v>95</v>
      </c>
      <c r="D11" s="63"/>
      <c r="E11" s="70" t="s">
        <v>95</v>
      </c>
      <c r="F11" s="70" t="s">
        <v>95</v>
      </c>
      <c r="G11" s="70" t="s">
        <v>95</v>
      </c>
      <c r="H11" s="70" t="s">
        <v>95</v>
      </c>
      <c r="I11" s="63" t="s">
        <v>296</v>
      </c>
      <c r="J11" s="63" t="s">
        <v>296</v>
      </c>
      <c r="K11" s="63" t="s">
        <v>296</v>
      </c>
      <c r="L11" s="63" t="s">
        <v>296</v>
      </c>
      <c r="M11" s="70" t="s">
        <v>380</v>
      </c>
      <c r="N11" s="63"/>
      <c r="O11" s="63"/>
      <c r="P11" s="63"/>
      <c r="Q11" s="63"/>
      <c r="R11" s="63"/>
    </row>
    <row r="12" spans="1:18" ht="12.75">
      <c r="A12" s="107" t="s">
        <v>64</v>
      </c>
      <c r="B12" s="69"/>
      <c r="C12" s="70" t="s">
        <v>96</v>
      </c>
      <c r="D12" s="63"/>
      <c r="E12" s="70" t="s">
        <v>220</v>
      </c>
      <c r="F12" s="70" t="s">
        <v>221</v>
      </c>
      <c r="G12" s="70" t="s">
        <v>96</v>
      </c>
      <c r="H12" s="63"/>
      <c r="I12" s="63" t="s">
        <v>297</v>
      </c>
      <c r="J12" s="63"/>
      <c r="K12" s="63"/>
      <c r="L12" s="63"/>
      <c r="M12" s="70" t="s">
        <v>381</v>
      </c>
      <c r="N12" s="63"/>
      <c r="O12" s="63"/>
      <c r="P12" s="63"/>
      <c r="Q12" s="63"/>
      <c r="R12" s="63"/>
    </row>
    <row r="13" spans="1:18" ht="48" customHeight="1">
      <c r="A13" s="61" t="s">
        <v>65</v>
      </c>
      <c r="B13" s="75" t="s">
        <v>328</v>
      </c>
      <c r="C13" s="62" t="s">
        <v>148</v>
      </c>
      <c r="D13" s="63" t="s">
        <v>171</v>
      </c>
      <c r="E13" s="63" t="s">
        <v>184</v>
      </c>
      <c r="F13" s="63" t="s">
        <v>182</v>
      </c>
      <c r="G13" s="62" t="s">
        <v>237</v>
      </c>
      <c r="H13" s="63" t="s">
        <v>259</v>
      </c>
      <c r="I13" s="63" t="s">
        <v>298</v>
      </c>
      <c r="J13" s="63" t="s">
        <v>364</v>
      </c>
      <c r="K13" s="63" t="s">
        <v>364</v>
      </c>
      <c r="L13" s="63" t="s">
        <v>364</v>
      </c>
      <c r="M13" s="62" t="s">
        <v>382</v>
      </c>
      <c r="N13" s="63"/>
      <c r="O13" s="63"/>
      <c r="P13" s="63"/>
      <c r="Q13" s="63"/>
      <c r="R13" s="63"/>
    </row>
    <row r="14" spans="1:18" ht="49.5" customHeight="1">
      <c r="A14" s="61" t="s">
        <v>66</v>
      </c>
      <c r="B14" s="75" t="s">
        <v>329</v>
      </c>
      <c r="C14" s="64" t="s">
        <v>99</v>
      </c>
      <c r="D14" s="63" t="s">
        <v>172</v>
      </c>
      <c r="E14" s="63" t="s">
        <v>185</v>
      </c>
      <c r="F14" s="63" t="s">
        <v>183</v>
      </c>
      <c r="G14" s="64" t="s">
        <v>234</v>
      </c>
      <c r="H14" s="63" t="s">
        <v>257</v>
      </c>
      <c r="I14" s="63" t="s">
        <v>299</v>
      </c>
      <c r="J14" s="63" t="s">
        <v>344</v>
      </c>
      <c r="K14" s="63" t="s">
        <v>344</v>
      </c>
      <c r="L14" s="63" t="s">
        <v>344</v>
      </c>
      <c r="M14" s="64" t="s">
        <v>383</v>
      </c>
      <c r="N14" s="63"/>
      <c r="O14" s="63"/>
      <c r="P14" s="63"/>
      <c r="Q14" s="63"/>
      <c r="R14" s="63"/>
    </row>
    <row r="15" spans="1:18">
      <c r="A15" s="68" t="s">
        <v>67</v>
      </c>
      <c r="B15" s="69" t="s">
        <v>68</v>
      </c>
      <c r="C15" s="69" t="s">
        <v>53</v>
      </c>
      <c r="D15" s="63" t="s">
        <v>173</v>
      </c>
      <c r="E15" s="69" t="s">
        <v>53</v>
      </c>
      <c r="F15" s="69" t="s">
        <v>53</v>
      </c>
      <c r="G15" s="69" t="s">
        <v>235</v>
      </c>
      <c r="H15" s="69" t="s">
        <v>106</v>
      </c>
      <c r="I15" s="63" t="s">
        <v>300</v>
      </c>
      <c r="J15" s="69" t="s">
        <v>106</v>
      </c>
      <c r="K15" s="69" t="s">
        <v>106</v>
      </c>
      <c r="L15" s="69" t="s">
        <v>53</v>
      </c>
      <c r="M15" s="69" t="s">
        <v>300</v>
      </c>
      <c r="N15" s="63"/>
      <c r="O15" s="63"/>
      <c r="P15" s="63"/>
      <c r="Q15" s="63"/>
      <c r="R15" s="63"/>
    </row>
    <row r="16" spans="1:18" ht="15">
      <c r="A16" s="68" t="s">
        <v>69</v>
      </c>
      <c r="B16" s="69" t="s">
        <v>70</v>
      </c>
      <c r="C16" s="69" t="s">
        <v>53</v>
      </c>
      <c r="D16" s="63" t="s">
        <v>174</v>
      </c>
      <c r="E16" s="103" t="s">
        <v>175</v>
      </c>
      <c r="F16" s="103" t="s">
        <v>175</v>
      </c>
      <c r="G16" s="69" t="s">
        <v>53</v>
      </c>
      <c r="H16" s="69" t="s">
        <v>106</v>
      </c>
      <c r="I16" s="63" t="s">
        <v>301</v>
      </c>
      <c r="J16" s="63" t="s">
        <v>339</v>
      </c>
      <c r="K16" s="63" t="s">
        <v>339</v>
      </c>
      <c r="L16" s="63" t="s">
        <v>339</v>
      </c>
      <c r="M16" s="69" t="s">
        <v>81</v>
      </c>
      <c r="N16" s="63"/>
      <c r="O16" s="63"/>
      <c r="P16" s="63"/>
      <c r="Q16" s="63"/>
      <c r="R16" s="63"/>
    </row>
    <row r="17" spans="1:18">
      <c r="A17" s="68" t="s">
        <v>71</v>
      </c>
      <c r="B17" s="69"/>
      <c r="C17" s="64" t="s">
        <v>132</v>
      </c>
      <c r="D17" s="63" t="s">
        <v>178</v>
      </c>
      <c r="E17" s="63" t="s">
        <v>179</v>
      </c>
      <c r="F17" s="63" t="s">
        <v>179</v>
      </c>
      <c r="G17" s="64" t="s">
        <v>238</v>
      </c>
      <c r="H17" s="63" t="s">
        <v>330</v>
      </c>
      <c r="I17" s="63" t="s">
        <v>302</v>
      </c>
      <c r="J17" s="63" t="s">
        <v>331</v>
      </c>
      <c r="K17" s="63" t="s">
        <v>337</v>
      </c>
      <c r="L17" s="63" t="s">
        <v>337</v>
      </c>
      <c r="M17" s="63" t="s">
        <v>384</v>
      </c>
      <c r="N17" s="63"/>
      <c r="O17" s="63"/>
      <c r="P17" s="63"/>
      <c r="Q17" s="63"/>
      <c r="R17" s="63"/>
    </row>
    <row r="18" spans="1:18">
      <c r="A18" s="88" t="s">
        <v>72</v>
      </c>
      <c r="B18" s="64" t="s">
        <v>73</v>
      </c>
      <c r="C18" s="69" t="s">
        <v>53</v>
      </c>
      <c r="D18" s="63"/>
      <c r="E18" s="105" t="s">
        <v>53</v>
      </c>
      <c r="F18" s="105" t="s">
        <v>53</v>
      </c>
      <c r="G18" s="69" t="s">
        <v>236</v>
      </c>
      <c r="H18" s="69" t="s">
        <v>106</v>
      </c>
      <c r="I18" s="63" t="s">
        <v>303</v>
      </c>
      <c r="J18" s="69" t="s">
        <v>106</v>
      </c>
      <c r="K18" s="69" t="s">
        <v>106</v>
      </c>
      <c r="L18" s="69" t="s">
        <v>53</v>
      </c>
      <c r="M18" s="69" t="s">
        <v>385</v>
      </c>
      <c r="N18" s="63"/>
      <c r="O18" s="63"/>
      <c r="P18" s="63"/>
      <c r="Q18" s="63"/>
      <c r="R18" s="63"/>
    </row>
    <row r="19" spans="1:18" s="71" customFormat="1">
      <c r="B19" s="72"/>
      <c r="C19" s="73"/>
      <c r="G19" s="73"/>
      <c r="M19" s="73"/>
    </row>
    <row r="20" spans="1:18" s="71" customFormat="1">
      <c r="C20" s="73"/>
      <c r="G20" s="73"/>
      <c r="M20" s="73"/>
    </row>
    <row r="21" spans="1:18" ht="24">
      <c r="A21" s="67" t="s">
        <v>74</v>
      </c>
      <c r="B21" s="89" t="s">
        <v>75</v>
      </c>
      <c r="C21" s="64"/>
      <c r="D21" s="63"/>
      <c r="E21" s="63"/>
      <c r="F21" s="63"/>
      <c r="G21" s="64"/>
      <c r="H21" s="63"/>
      <c r="I21" s="63"/>
      <c r="J21" s="63"/>
      <c r="K21" s="63"/>
      <c r="L21" s="63"/>
      <c r="M21" s="64"/>
      <c r="N21" s="63"/>
      <c r="O21" s="63"/>
      <c r="P21" s="63"/>
      <c r="Q21" s="63"/>
      <c r="R21" s="63"/>
    </row>
    <row r="22" spans="1:18" ht="24">
      <c r="A22" s="74" t="s">
        <v>76</v>
      </c>
      <c r="B22" s="78"/>
      <c r="C22" s="78" t="s">
        <v>100</v>
      </c>
      <c r="D22" s="63"/>
      <c r="E22" s="64" t="s">
        <v>222</v>
      </c>
      <c r="F22" s="64" t="s">
        <v>223</v>
      </c>
      <c r="G22" s="69" t="s">
        <v>128</v>
      </c>
      <c r="H22" s="110" t="s">
        <v>100</v>
      </c>
      <c r="I22" s="63" t="s">
        <v>304</v>
      </c>
      <c r="J22" s="63" t="s">
        <v>306</v>
      </c>
      <c r="K22" s="63" t="s">
        <v>340</v>
      </c>
      <c r="L22" s="63" t="s">
        <v>340</v>
      </c>
      <c r="M22" s="69" t="s">
        <v>304</v>
      </c>
      <c r="N22" s="63"/>
      <c r="O22" s="63"/>
      <c r="P22" s="63"/>
      <c r="Q22" s="63"/>
      <c r="R22" s="63"/>
    </row>
    <row r="23" spans="1:18" ht="24">
      <c r="A23" s="100" t="s">
        <v>77</v>
      </c>
      <c r="B23" s="101" t="s">
        <v>101</v>
      </c>
      <c r="C23" s="69" t="s">
        <v>53</v>
      </c>
      <c r="D23" s="63"/>
      <c r="E23" s="64"/>
      <c r="F23" s="64"/>
      <c r="G23" s="108" t="s">
        <v>239</v>
      </c>
      <c r="H23" s="108" t="s">
        <v>258</v>
      </c>
      <c r="I23" s="69" t="s">
        <v>81</v>
      </c>
      <c r="J23" s="108" t="s">
        <v>258</v>
      </c>
      <c r="K23" s="108" t="s">
        <v>258</v>
      </c>
      <c r="L23" s="108" t="s">
        <v>258</v>
      </c>
      <c r="M23" s="108" t="s">
        <v>386</v>
      </c>
      <c r="N23" s="63"/>
      <c r="O23" s="63"/>
      <c r="P23" s="63"/>
      <c r="Q23" s="63"/>
      <c r="R23" s="63"/>
    </row>
    <row r="24" spans="1:18">
      <c r="A24" s="75" t="s">
        <v>78</v>
      </c>
      <c r="B24" s="76">
        <v>3</v>
      </c>
      <c r="C24" s="69" t="s">
        <v>53</v>
      </c>
      <c r="D24" s="63"/>
      <c r="E24" s="64" t="s">
        <v>144</v>
      </c>
      <c r="F24" s="64" t="s">
        <v>144</v>
      </c>
      <c r="G24" s="64" t="s">
        <v>53</v>
      </c>
      <c r="H24" s="63"/>
      <c r="I24" s="63" t="s">
        <v>81</v>
      </c>
      <c r="J24" s="63" t="s">
        <v>81</v>
      </c>
      <c r="K24" s="63" t="s">
        <v>81</v>
      </c>
      <c r="L24" s="63" t="s">
        <v>81</v>
      </c>
      <c r="M24" s="64" t="s">
        <v>81</v>
      </c>
      <c r="N24" s="63"/>
      <c r="O24" s="63"/>
      <c r="P24" s="63"/>
      <c r="Q24" s="63"/>
      <c r="R24" s="63"/>
    </row>
    <row r="25" spans="1:18">
      <c r="A25" s="86" t="s">
        <v>79</v>
      </c>
      <c r="B25" s="77" t="s">
        <v>102</v>
      </c>
      <c r="C25" s="69" t="s">
        <v>53</v>
      </c>
      <c r="D25" s="63"/>
      <c r="E25" s="64" t="s">
        <v>144</v>
      </c>
      <c r="F25" s="64" t="s">
        <v>144</v>
      </c>
      <c r="G25" s="69" t="s">
        <v>53</v>
      </c>
      <c r="H25" s="69" t="s">
        <v>106</v>
      </c>
      <c r="I25" s="63" t="s">
        <v>81</v>
      </c>
      <c r="J25" s="63"/>
      <c r="K25" s="63"/>
      <c r="L25" s="63"/>
      <c r="M25" s="69" t="s">
        <v>81</v>
      </c>
      <c r="N25" s="63"/>
      <c r="O25" s="63"/>
      <c r="P25" s="63"/>
      <c r="Q25" s="63"/>
      <c r="R25" s="63"/>
    </row>
    <row r="26" spans="1:18">
      <c r="A26" s="75" t="s">
        <v>80</v>
      </c>
      <c r="B26" s="76"/>
      <c r="C26" s="77" t="s">
        <v>103</v>
      </c>
      <c r="D26" s="63"/>
      <c r="E26" s="64" t="s">
        <v>224</v>
      </c>
      <c r="F26" s="64" t="s">
        <v>225</v>
      </c>
      <c r="G26" s="77" t="s">
        <v>103</v>
      </c>
      <c r="H26" s="77" t="s">
        <v>103</v>
      </c>
      <c r="I26" s="63" t="s">
        <v>305</v>
      </c>
      <c r="J26" s="63" t="s">
        <v>365</v>
      </c>
      <c r="K26" s="63" t="s">
        <v>338</v>
      </c>
      <c r="L26" s="63" t="s">
        <v>338</v>
      </c>
      <c r="M26" s="77" t="s">
        <v>387</v>
      </c>
      <c r="N26" s="63"/>
      <c r="O26" s="63"/>
      <c r="P26" s="63"/>
      <c r="Q26" s="63"/>
      <c r="R26" s="63"/>
    </row>
    <row r="27" spans="1:18">
      <c r="A27" s="75" t="s">
        <v>82</v>
      </c>
      <c r="B27" s="101"/>
      <c r="C27" s="77">
        <v>1</v>
      </c>
      <c r="D27" s="63"/>
      <c r="E27" s="64">
        <v>0</v>
      </c>
      <c r="F27" s="64">
        <v>0</v>
      </c>
      <c r="G27" s="77">
        <v>0</v>
      </c>
      <c r="H27" s="64">
        <v>1</v>
      </c>
      <c r="I27" s="63"/>
      <c r="J27" s="63"/>
      <c r="K27" s="63"/>
      <c r="L27" s="63"/>
      <c r="M27" s="77">
        <v>0</v>
      </c>
      <c r="N27" s="63"/>
      <c r="O27" s="63"/>
      <c r="P27" s="63"/>
      <c r="Q27" s="63"/>
      <c r="R27" s="63"/>
    </row>
    <row r="28" spans="1:18" ht="49.35" customHeight="1">
      <c r="A28" s="75" t="s">
        <v>83</v>
      </c>
      <c r="B28" s="76" t="s">
        <v>97</v>
      </c>
      <c r="C28" s="77" t="s">
        <v>53</v>
      </c>
      <c r="D28" s="63"/>
      <c r="E28" s="64" t="s">
        <v>226</v>
      </c>
      <c r="F28" s="62" t="s">
        <v>227</v>
      </c>
      <c r="G28" s="77" t="s">
        <v>53</v>
      </c>
      <c r="H28" s="77" t="s">
        <v>106</v>
      </c>
      <c r="I28" s="63" t="s">
        <v>81</v>
      </c>
      <c r="J28" s="63" t="s">
        <v>81</v>
      </c>
      <c r="K28" s="63" t="s">
        <v>81</v>
      </c>
      <c r="L28" s="63" t="s">
        <v>81</v>
      </c>
      <c r="M28" s="77" t="s">
        <v>81</v>
      </c>
      <c r="N28" s="63"/>
      <c r="O28" s="63"/>
      <c r="P28" s="63"/>
      <c r="Q28" s="63"/>
      <c r="R28" s="63"/>
    </row>
    <row r="29" spans="1:18" ht="24">
      <c r="A29" s="75" t="s">
        <v>84</v>
      </c>
      <c r="B29" s="76" t="s">
        <v>104</v>
      </c>
      <c r="C29" s="77" t="s">
        <v>53</v>
      </c>
      <c r="D29" s="63"/>
      <c r="E29" s="77" t="s">
        <v>53</v>
      </c>
      <c r="F29" s="77" t="s">
        <v>53</v>
      </c>
      <c r="G29" s="77" t="s">
        <v>53</v>
      </c>
      <c r="H29" s="77" t="s">
        <v>106</v>
      </c>
      <c r="I29" s="63" t="s">
        <v>81</v>
      </c>
      <c r="J29" s="77" t="s">
        <v>106</v>
      </c>
      <c r="K29" s="77" t="s">
        <v>106</v>
      </c>
      <c r="L29" s="77" t="s">
        <v>53</v>
      </c>
      <c r="M29" s="77" t="s">
        <v>81</v>
      </c>
      <c r="N29" s="63"/>
      <c r="O29" s="63"/>
      <c r="P29" s="63"/>
      <c r="Q29" s="63"/>
      <c r="R29" s="63"/>
    </row>
    <row r="30" spans="1:18" ht="24">
      <c r="A30" s="75" t="s">
        <v>85</v>
      </c>
      <c r="B30" s="76" t="s">
        <v>86</v>
      </c>
      <c r="C30" s="77" t="s">
        <v>53</v>
      </c>
      <c r="D30" s="63"/>
      <c r="E30" s="77" t="s">
        <v>86</v>
      </c>
      <c r="F30" s="77" t="s">
        <v>86</v>
      </c>
      <c r="G30" s="77" t="s">
        <v>53</v>
      </c>
      <c r="H30" s="77" t="s">
        <v>106</v>
      </c>
      <c r="I30" s="63" t="s">
        <v>81</v>
      </c>
      <c r="J30" s="77" t="s">
        <v>106</v>
      </c>
      <c r="K30" s="77" t="s">
        <v>106</v>
      </c>
      <c r="L30" s="77" t="s">
        <v>53</v>
      </c>
      <c r="M30" s="77" t="s">
        <v>81</v>
      </c>
      <c r="N30" s="63"/>
      <c r="O30" s="63"/>
      <c r="P30" s="63"/>
      <c r="Q30" s="63"/>
      <c r="R30" s="63"/>
    </row>
    <row r="31" spans="1:18" ht="60">
      <c r="A31" s="75" t="s">
        <v>87</v>
      </c>
      <c r="B31" s="76"/>
      <c r="C31" s="79" t="s">
        <v>81</v>
      </c>
      <c r="D31" s="63"/>
      <c r="E31" s="79" t="s">
        <v>81</v>
      </c>
      <c r="F31" s="79" t="s">
        <v>81</v>
      </c>
      <c r="G31" s="79" t="s">
        <v>81</v>
      </c>
      <c r="H31" s="63"/>
      <c r="I31" s="113" t="s">
        <v>200</v>
      </c>
      <c r="J31" s="113" t="s">
        <v>200</v>
      </c>
      <c r="K31" s="113" t="s">
        <v>200</v>
      </c>
      <c r="L31" s="113" t="s">
        <v>200</v>
      </c>
      <c r="M31" s="79" t="s">
        <v>81</v>
      </c>
      <c r="N31" s="63"/>
      <c r="O31" s="63"/>
      <c r="P31" s="63"/>
      <c r="Q31" s="63"/>
      <c r="R31" s="63"/>
    </row>
    <row r="32" spans="1:18" ht="48">
      <c r="A32" s="75" t="s">
        <v>88</v>
      </c>
      <c r="B32" s="76" t="s">
        <v>48</v>
      </c>
      <c r="C32" s="79" t="s">
        <v>81</v>
      </c>
      <c r="D32" s="63"/>
      <c r="E32" s="79" t="s">
        <v>81</v>
      </c>
      <c r="F32" s="79" t="s">
        <v>81</v>
      </c>
      <c r="G32" s="79" t="s">
        <v>81</v>
      </c>
      <c r="H32" s="63"/>
      <c r="I32" s="113" t="s">
        <v>200</v>
      </c>
      <c r="J32" s="113" t="s">
        <v>200</v>
      </c>
      <c r="K32" s="113" t="s">
        <v>200</v>
      </c>
      <c r="L32" s="113" t="s">
        <v>200</v>
      </c>
      <c r="M32" s="79" t="s">
        <v>81</v>
      </c>
      <c r="N32" s="63"/>
      <c r="O32" s="63"/>
      <c r="P32" s="63"/>
      <c r="Q32" s="63"/>
      <c r="R32" s="63"/>
    </row>
    <row r="33" spans="1:18" ht="36" customHeight="1">
      <c r="A33" s="75" t="s">
        <v>89</v>
      </c>
      <c r="B33" s="102" t="s">
        <v>333</v>
      </c>
      <c r="C33" s="79" t="s">
        <v>81</v>
      </c>
      <c r="D33" s="63"/>
      <c r="E33" s="79" t="s">
        <v>81</v>
      </c>
      <c r="F33" s="79" t="s">
        <v>81</v>
      </c>
      <c r="G33" s="79" t="s">
        <v>81</v>
      </c>
      <c r="H33" s="63"/>
      <c r="I33" s="63" t="s">
        <v>81</v>
      </c>
      <c r="J33" s="63" t="s">
        <v>81</v>
      </c>
      <c r="K33" s="63" t="s">
        <v>81</v>
      </c>
      <c r="L33" s="63" t="s">
        <v>81</v>
      </c>
      <c r="M33" s="79" t="s">
        <v>81</v>
      </c>
      <c r="N33" s="63"/>
      <c r="O33" s="63"/>
      <c r="P33" s="63"/>
      <c r="Q33" s="63"/>
      <c r="R33" s="63"/>
    </row>
    <row r="34" spans="1:18" ht="36">
      <c r="A34" s="75" t="s">
        <v>90</v>
      </c>
      <c r="B34" s="76" t="s">
        <v>48</v>
      </c>
      <c r="C34" s="79" t="s">
        <v>81</v>
      </c>
      <c r="D34" s="63"/>
      <c r="E34" s="79" t="s">
        <v>81</v>
      </c>
      <c r="F34" s="79" t="s">
        <v>81</v>
      </c>
      <c r="G34" s="79" t="s">
        <v>81</v>
      </c>
      <c r="H34" s="63"/>
      <c r="I34" s="113" t="s">
        <v>200</v>
      </c>
      <c r="J34" s="63" t="s">
        <v>334</v>
      </c>
      <c r="K34" s="63" t="s">
        <v>334</v>
      </c>
      <c r="L34" s="63" t="s">
        <v>334</v>
      </c>
      <c r="M34" s="79" t="s">
        <v>81</v>
      </c>
      <c r="N34" s="63"/>
      <c r="O34" s="63"/>
      <c r="P34" s="63"/>
      <c r="Q34" s="63"/>
      <c r="R34" s="63"/>
    </row>
    <row r="35" spans="1:18" ht="24">
      <c r="A35" s="75" t="s">
        <v>91</v>
      </c>
      <c r="B35" s="76" t="s">
        <v>48</v>
      </c>
      <c r="C35" s="64" t="s">
        <v>81</v>
      </c>
      <c r="D35" s="63"/>
      <c r="E35" s="64" t="s">
        <v>81</v>
      </c>
      <c r="F35" s="64" t="s">
        <v>81</v>
      </c>
      <c r="G35" s="64" t="s">
        <v>81</v>
      </c>
      <c r="H35" s="63"/>
      <c r="I35" s="113" t="s">
        <v>200</v>
      </c>
      <c r="J35" s="63" t="s">
        <v>332</v>
      </c>
      <c r="K35" s="63" t="s">
        <v>332</v>
      </c>
      <c r="L35" s="63" t="s">
        <v>332</v>
      </c>
      <c r="M35" s="64" t="s">
        <v>81</v>
      </c>
      <c r="N35" s="63"/>
      <c r="O35" s="63"/>
      <c r="P35" s="63"/>
      <c r="Q35" s="63"/>
      <c r="R35" s="63"/>
    </row>
    <row r="36" spans="1:18" ht="12.75">
      <c r="A36" s="87" t="s">
        <v>98</v>
      </c>
    </row>
  </sheetData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 r:id="rId2"/>
  <legacyDrawingHF r:id="rId3"/>
  <oleObjects>
    <oleObject progId="Visio.Drawing.15" shapeId="1030" r:id="rId4"/>
    <oleObject progId="Visio.Drawing.15" shapeId="1029" r:id="rId5"/>
    <oleObject progId="Visio.Drawing.15" shapeId="1028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zoomScale="68" zoomScaleNormal="100" workbookViewId="0">
      <pane xSplit="1" topLeftCell="I1" activePane="topRight" state="frozen"/>
      <selection pane="topRight" activeCell="N5" sqref="N5"/>
    </sheetView>
  </sheetViews>
  <sheetFormatPr defaultColWidth="9.140625" defaultRowHeight="12"/>
  <cols>
    <col min="1" max="2" width="18.7109375" style="57" customWidth="1"/>
    <col min="3" max="4" width="31.7109375" style="58" customWidth="1"/>
    <col min="5" max="6" width="30.85546875" style="58" customWidth="1"/>
    <col min="7" max="9" width="30.85546875" style="57" customWidth="1"/>
    <col min="10" max="10" width="30.85546875" style="58" customWidth="1"/>
    <col min="11" max="13" width="30.85546875" style="57" customWidth="1"/>
    <col min="14" max="14" width="30.85546875" style="58" customWidth="1"/>
    <col min="15" max="16384" width="9.140625" style="57"/>
  </cols>
  <sheetData>
    <row r="1" spans="1:14">
      <c r="A1" s="118" t="s">
        <v>30</v>
      </c>
      <c r="B1" s="118" t="s">
        <v>31</v>
      </c>
      <c r="C1" s="56" t="s">
        <v>32</v>
      </c>
      <c r="D1" s="56" t="s">
        <v>32</v>
      </c>
      <c r="E1" s="56" t="s">
        <v>190</v>
      </c>
      <c r="F1" s="109" t="s">
        <v>241</v>
      </c>
      <c r="G1" s="109" t="s">
        <v>241</v>
      </c>
      <c r="H1" s="109" t="s">
        <v>275</v>
      </c>
      <c r="I1" s="109" t="s">
        <v>275</v>
      </c>
      <c r="J1" s="114" t="s">
        <v>289</v>
      </c>
      <c r="K1" s="109" t="s">
        <v>352</v>
      </c>
      <c r="L1" s="109" t="s">
        <v>353</v>
      </c>
      <c r="M1" s="109" t="s">
        <v>354</v>
      </c>
      <c r="N1" s="125" t="s">
        <v>388</v>
      </c>
    </row>
    <row r="2" spans="1:14">
      <c r="A2" s="119"/>
      <c r="B2" s="119"/>
      <c r="C2" s="56" t="s">
        <v>133</v>
      </c>
      <c r="D2" s="56" t="s">
        <v>134</v>
      </c>
      <c r="E2" s="56"/>
      <c r="F2" s="56" t="s">
        <v>280</v>
      </c>
      <c r="G2" s="56" t="s">
        <v>134</v>
      </c>
      <c r="H2" s="56" t="s">
        <v>133</v>
      </c>
      <c r="I2" s="56" t="s">
        <v>134</v>
      </c>
      <c r="J2" s="115"/>
      <c r="K2" s="56" t="s">
        <v>347</v>
      </c>
      <c r="L2" s="56" t="s">
        <v>360</v>
      </c>
      <c r="M2" s="56" t="s">
        <v>360</v>
      </c>
      <c r="N2" s="126" t="s">
        <v>392</v>
      </c>
    </row>
    <row r="3" spans="1:14">
      <c r="A3" s="59" t="s">
        <v>105</v>
      </c>
      <c r="B3" s="59"/>
      <c r="C3" s="60" t="s">
        <v>128</v>
      </c>
      <c r="D3" s="60" t="s">
        <v>128</v>
      </c>
      <c r="E3" s="64" t="s">
        <v>213</v>
      </c>
      <c r="F3" s="60" t="s">
        <v>242</v>
      </c>
      <c r="G3" s="60" t="s">
        <v>242</v>
      </c>
      <c r="H3" s="60" t="s">
        <v>260</v>
      </c>
      <c r="I3" s="60" t="s">
        <v>260</v>
      </c>
      <c r="J3" s="63" t="s">
        <v>306</v>
      </c>
      <c r="K3" s="60" t="s">
        <v>242</v>
      </c>
      <c r="L3" s="60" t="s">
        <v>340</v>
      </c>
      <c r="M3" s="60" t="s">
        <v>340</v>
      </c>
      <c r="N3" s="60" t="s">
        <v>306</v>
      </c>
    </row>
    <row r="4" spans="1:14">
      <c r="A4" s="59" t="s">
        <v>33</v>
      </c>
      <c r="B4" s="59" t="s">
        <v>107</v>
      </c>
      <c r="C4" s="93" t="s">
        <v>106</v>
      </c>
      <c r="D4" s="93" t="s">
        <v>106</v>
      </c>
      <c r="E4" s="64" t="s">
        <v>191</v>
      </c>
      <c r="F4" s="93" t="s">
        <v>106</v>
      </c>
      <c r="G4" s="93" t="s">
        <v>106</v>
      </c>
      <c r="H4" s="93" t="s">
        <v>106</v>
      </c>
      <c r="I4" s="93" t="s">
        <v>106</v>
      </c>
      <c r="J4" s="93" t="s">
        <v>106</v>
      </c>
      <c r="K4" s="93" t="s">
        <v>106</v>
      </c>
      <c r="L4" s="93" t="s">
        <v>53</v>
      </c>
      <c r="M4" s="93" t="s">
        <v>53</v>
      </c>
      <c r="N4" s="93" t="s">
        <v>81</v>
      </c>
    </row>
    <row r="5" spans="1:14">
      <c r="A5" s="59" t="s">
        <v>108</v>
      </c>
      <c r="B5" s="59"/>
      <c r="C5" s="93" t="s">
        <v>109</v>
      </c>
      <c r="D5" s="93" t="s">
        <v>135</v>
      </c>
      <c r="E5" s="64" t="s">
        <v>192</v>
      </c>
      <c r="F5" s="93" t="s">
        <v>281</v>
      </c>
      <c r="G5" s="93" t="s">
        <v>20</v>
      </c>
      <c r="H5" s="93" t="s">
        <v>261</v>
      </c>
      <c r="I5" s="93" t="s">
        <v>135</v>
      </c>
      <c r="J5" s="63" t="s">
        <v>307</v>
      </c>
      <c r="K5" s="93" t="s">
        <v>290</v>
      </c>
      <c r="L5" s="93" t="s">
        <v>361</v>
      </c>
      <c r="M5" s="93" t="s">
        <v>361</v>
      </c>
      <c r="N5" s="93" t="s">
        <v>393</v>
      </c>
    </row>
    <row r="6" spans="1:14">
      <c r="A6" s="96" t="s">
        <v>150</v>
      </c>
      <c r="B6" s="96"/>
      <c r="C6" s="93" t="s">
        <v>151</v>
      </c>
      <c r="D6" s="93" t="s">
        <v>152</v>
      </c>
      <c r="E6" s="64"/>
      <c r="F6" s="93"/>
      <c r="G6" s="93" t="s">
        <v>243</v>
      </c>
      <c r="H6" s="64"/>
      <c r="I6" s="63" t="s">
        <v>262</v>
      </c>
      <c r="J6" s="63"/>
      <c r="K6" s="93"/>
      <c r="L6" s="93"/>
      <c r="M6" s="93"/>
      <c r="N6" s="93"/>
    </row>
    <row r="7" spans="1:14" ht="24">
      <c r="A7" s="59" t="s">
        <v>34</v>
      </c>
      <c r="B7" s="59" t="s">
        <v>35</v>
      </c>
      <c r="C7" s="93" t="s">
        <v>106</v>
      </c>
      <c r="D7" s="93" t="s">
        <v>106</v>
      </c>
      <c r="E7" s="93" t="s">
        <v>193</v>
      </c>
      <c r="F7" s="93" t="s">
        <v>106</v>
      </c>
      <c r="G7" s="93" t="s">
        <v>106</v>
      </c>
      <c r="H7" s="93" t="s">
        <v>106</v>
      </c>
      <c r="I7" s="93" t="s">
        <v>106</v>
      </c>
      <c r="J7" s="93" t="s">
        <v>106</v>
      </c>
      <c r="K7" s="93" t="s">
        <v>106</v>
      </c>
      <c r="L7" s="93" t="s">
        <v>53</v>
      </c>
      <c r="M7" s="93" t="s">
        <v>53</v>
      </c>
      <c r="N7" s="93" t="s">
        <v>81</v>
      </c>
    </row>
    <row r="8" spans="1:14">
      <c r="A8" s="59" t="s">
        <v>36</v>
      </c>
      <c r="B8" s="59" t="s">
        <v>110</v>
      </c>
      <c r="C8" s="93" t="s">
        <v>53</v>
      </c>
      <c r="D8" s="93" t="s">
        <v>53</v>
      </c>
      <c r="E8" s="93" t="s">
        <v>214</v>
      </c>
      <c r="F8" s="93" t="s">
        <v>106</v>
      </c>
      <c r="G8" s="93" t="s">
        <v>106</v>
      </c>
      <c r="H8" s="93" t="s">
        <v>106</v>
      </c>
      <c r="I8" s="93" t="s">
        <v>106</v>
      </c>
      <c r="J8" s="93" t="s">
        <v>106</v>
      </c>
      <c r="K8" s="93" t="s">
        <v>106</v>
      </c>
      <c r="L8" s="93" t="s">
        <v>53</v>
      </c>
      <c r="M8" s="93" t="s">
        <v>348</v>
      </c>
      <c r="N8" s="93" t="s">
        <v>81</v>
      </c>
    </row>
    <row r="9" spans="1:14" ht="24">
      <c r="A9" s="59" t="s">
        <v>37</v>
      </c>
      <c r="B9" s="59">
        <v>1</v>
      </c>
      <c r="C9" s="93" t="s">
        <v>106</v>
      </c>
      <c r="D9" s="93" t="s">
        <v>106</v>
      </c>
      <c r="E9" s="106" t="s">
        <v>193</v>
      </c>
      <c r="F9" s="93" t="s">
        <v>106</v>
      </c>
      <c r="G9" s="93" t="s">
        <v>106</v>
      </c>
      <c r="H9" s="93" t="s">
        <v>106</v>
      </c>
      <c r="I9" s="93" t="s">
        <v>106</v>
      </c>
      <c r="J9" s="93" t="s">
        <v>106</v>
      </c>
      <c r="K9" s="93" t="s">
        <v>106</v>
      </c>
      <c r="L9" s="93" t="s">
        <v>53</v>
      </c>
      <c r="M9" s="93" t="s">
        <v>53</v>
      </c>
      <c r="N9" s="93" t="s">
        <v>81</v>
      </c>
    </row>
    <row r="10" spans="1:14" ht="12" customHeight="1">
      <c r="A10" s="117" t="s">
        <v>38</v>
      </c>
      <c r="B10" s="59" t="s">
        <v>140</v>
      </c>
      <c r="C10" s="93" t="s">
        <v>146</v>
      </c>
      <c r="D10" s="93" t="s">
        <v>146</v>
      </c>
      <c r="E10" s="64" t="s">
        <v>194</v>
      </c>
      <c r="F10" s="64" t="s">
        <v>283</v>
      </c>
      <c r="G10" s="64" t="s">
        <v>284</v>
      </c>
      <c r="H10" s="93" t="s">
        <v>263</v>
      </c>
      <c r="I10" s="93" t="s">
        <v>263</v>
      </c>
      <c r="J10" s="63" t="s">
        <v>308</v>
      </c>
      <c r="K10" s="63" t="s">
        <v>341</v>
      </c>
      <c r="L10" s="63" t="s">
        <v>341</v>
      </c>
      <c r="M10" s="63" t="s">
        <v>341</v>
      </c>
      <c r="N10" s="64" t="s">
        <v>389</v>
      </c>
    </row>
    <row r="11" spans="1:14">
      <c r="A11" s="117"/>
      <c r="B11" s="59" t="s">
        <v>141</v>
      </c>
      <c r="C11" s="93" t="s">
        <v>147</v>
      </c>
      <c r="D11" s="93" t="s">
        <v>147</v>
      </c>
      <c r="E11" s="93" t="s">
        <v>48</v>
      </c>
      <c r="F11" s="93" t="s">
        <v>200</v>
      </c>
      <c r="G11" s="93" t="s">
        <v>200</v>
      </c>
      <c r="H11" s="93" t="s">
        <v>147</v>
      </c>
      <c r="I11" s="93" t="s">
        <v>147</v>
      </c>
      <c r="J11" s="63" t="s">
        <v>309</v>
      </c>
      <c r="K11" s="93" t="s">
        <v>200</v>
      </c>
      <c r="L11" s="93" t="s">
        <v>200</v>
      </c>
      <c r="M11" s="93" t="s">
        <v>200</v>
      </c>
      <c r="N11" s="93" t="s">
        <v>200</v>
      </c>
    </row>
    <row r="12" spans="1:14">
      <c r="A12" s="59" t="s">
        <v>39</v>
      </c>
      <c r="B12" s="59" t="s">
        <v>111</v>
      </c>
      <c r="C12" s="93" t="s">
        <v>144</v>
      </c>
      <c r="D12" s="93" t="s">
        <v>144</v>
      </c>
      <c r="E12" s="93" t="s">
        <v>193</v>
      </c>
      <c r="F12" s="93" t="s">
        <v>106</v>
      </c>
      <c r="G12" s="93" t="s">
        <v>106</v>
      </c>
      <c r="H12" s="93" t="s">
        <v>106</v>
      </c>
      <c r="I12" s="93" t="s">
        <v>106</v>
      </c>
      <c r="J12" s="93" t="s">
        <v>106</v>
      </c>
      <c r="K12" s="93" t="s">
        <v>106</v>
      </c>
      <c r="L12" s="93" t="s">
        <v>53</v>
      </c>
      <c r="M12" s="93" t="s">
        <v>53</v>
      </c>
      <c r="N12" s="93" t="s">
        <v>81</v>
      </c>
    </row>
    <row r="13" spans="1:14">
      <c r="A13" s="59" t="s">
        <v>40</v>
      </c>
      <c r="B13" s="59"/>
      <c r="C13" s="97" t="s">
        <v>112</v>
      </c>
      <c r="D13" s="97" t="s">
        <v>136</v>
      </c>
      <c r="E13" s="64" t="s">
        <v>215</v>
      </c>
      <c r="F13" s="97" t="s">
        <v>136</v>
      </c>
      <c r="G13" s="97" t="s">
        <v>244</v>
      </c>
      <c r="H13" s="97" t="s">
        <v>264</v>
      </c>
      <c r="I13" s="97" t="s">
        <v>264</v>
      </c>
      <c r="J13" s="63" t="s">
        <v>310</v>
      </c>
      <c r="K13" s="97" t="s">
        <v>342</v>
      </c>
      <c r="L13" s="97" t="s">
        <v>349</v>
      </c>
      <c r="M13" s="97" t="s">
        <v>350</v>
      </c>
      <c r="N13" s="97" t="s">
        <v>310</v>
      </c>
    </row>
    <row r="14" spans="1:14" ht="24">
      <c r="A14" s="59" t="s">
        <v>41</v>
      </c>
      <c r="B14" s="59">
        <v>14</v>
      </c>
      <c r="C14" s="93" t="s">
        <v>106</v>
      </c>
      <c r="D14" s="93" t="s">
        <v>106</v>
      </c>
      <c r="E14" s="93" t="s">
        <v>53</v>
      </c>
      <c r="F14" s="93" t="s">
        <v>106</v>
      </c>
      <c r="G14" s="93" t="s">
        <v>106</v>
      </c>
      <c r="H14" s="93" t="s">
        <v>106</v>
      </c>
      <c r="I14" s="93" t="s">
        <v>106</v>
      </c>
      <c r="J14" s="93" t="s">
        <v>106</v>
      </c>
      <c r="K14" s="93" t="s">
        <v>106</v>
      </c>
      <c r="L14" s="93" t="s">
        <v>53</v>
      </c>
      <c r="M14" s="93" t="s">
        <v>53</v>
      </c>
      <c r="N14" s="93" t="s">
        <v>81</v>
      </c>
    </row>
    <row r="15" spans="1:14" ht="24">
      <c r="A15" s="61" t="s">
        <v>113</v>
      </c>
      <c r="B15" s="59"/>
      <c r="C15" s="98" t="s">
        <v>149</v>
      </c>
      <c r="D15" s="98" t="s">
        <v>148</v>
      </c>
      <c r="E15" s="64" t="s">
        <v>195</v>
      </c>
      <c r="F15" s="93" t="s">
        <v>245</v>
      </c>
      <c r="G15" s="93" t="s">
        <v>245</v>
      </c>
      <c r="H15" s="64" t="s">
        <v>274</v>
      </c>
      <c r="I15" s="63" t="s">
        <v>274</v>
      </c>
      <c r="J15" s="63" t="s">
        <v>311</v>
      </c>
      <c r="K15" s="63" t="s">
        <v>364</v>
      </c>
      <c r="L15" s="63" t="s">
        <v>364</v>
      </c>
      <c r="M15" s="63" t="s">
        <v>364</v>
      </c>
      <c r="N15" s="93" t="s">
        <v>245</v>
      </c>
    </row>
    <row r="16" spans="1:14" ht="24">
      <c r="A16" s="61" t="s">
        <v>114</v>
      </c>
      <c r="B16" s="59"/>
      <c r="C16" s="98" t="s">
        <v>137</v>
      </c>
      <c r="D16" s="98" t="s">
        <v>138</v>
      </c>
      <c r="E16" s="64" t="s">
        <v>196</v>
      </c>
      <c r="F16" s="93" t="s">
        <v>277</v>
      </c>
      <c r="G16" s="93" t="s">
        <v>277</v>
      </c>
      <c r="H16" s="93" t="s">
        <v>99</v>
      </c>
      <c r="I16" s="93" t="s">
        <v>99</v>
      </c>
      <c r="J16" s="63" t="s">
        <v>172</v>
      </c>
      <c r="K16" s="63" t="s">
        <v>344</v>
      </c>
      <c r="L16" s="63" t="s">
        <v>344</v>
      </c>
      <c r="M16" s="63" t="s">
        <v>344</v>
      </c>
      <c r="N16" s="93" t="s">
        <v>383</v>
      </c>
    </row>
    <row r="17" spans="1:14" ht="48">
      <c r="A17" s="59" t="s">
        <v>115</v>
      </c>
      <c r="B17" s="59"/>
      <c r="C17" s="97" t="s">
        <v>116</v>
      </c>
      <c r="D17" s="97" t="s">
        <v>116</v>
      </c>
      <c r="E17" s="64" t="s">
        <v>197</v>
      </c>
      <c r="F17" s="97" t="s">
        <v>246</v>
      </c>
      <c r="G17" s="97" t="s">
        <v>246</v>
      </c>
      <c r="H17" s="97" t="s">
        <v>265</v>
      </c>
      <c r="I17" s="97" t="s">
        <v>265</v>
      </c>
      <c r="J17" s="63" t="s">
        <v>312</v>
      </c>
      <c r="K17" s="97" t="s">
        <v>312</v>
      </c>
      <c r="L17" s="97" t="s">
        <v>312</v>
      </c>
      <c r="M17" s="97" t="s">
        <v>312</v>
      </c>
      <c r="N17" s="97" t="s">
        <v>312</v>
      </c>
    </row>
    <row r="18" spans="1:14" ht="48">
      <c r="A18" s="59" t="s">
        <v>117</v>
      </c>
      <c r="B18" s="59"/>
      <c r="C18" s="97" t="s">
        <v>116</v>
      </c>
      <c r="D18" s="97" t="s">
        <v>116</v>
      </c>
      <c r="E18" s="64" t="s">
        <v>197</v>
      </c>
      <c r="F18" s="97" t="s">
        <v>276</v>
      </c>
      <c r="G18" s="97" t="s">
        <v>276</v>
      </c>
      <c r="H18" s="97" t="s">
        <v>265</v>
      </c>
      <c r="I18" s="97" t="s">
        <v>265</v>
      </c>
      <c r="J18" s="63" t="s">
        <v>312</v>
      </c>
      <c r="K18" s="97" t="s">
        <v>312</v>
      </c>
      <c r="L18" s="97" t="s">
        <v>312</v>
      </c>
      <c r="M18" s="97" t="s">
        <v>312</v>
      </c>
      <c r="N18" s="97" t="s">
        <v>312</v>
      </c>
    </row>
    <row r="19" spans="1:14">
      <c r="A19" s="59" t="s">
        <v>118</v>
      </c>
      <c r="B19" s="59"/>
      <c r="C19" s="98" t="s">
        <v>139</v>
      </c>
      <c r="D19" s="98" t="s">
        <v>139</v>
      </c>
      <c r="E19" s="64" t="s">
        <v>198</v>
      </c>
      <c r="F19" s="98" t="s">
        <v>139</v>
      </c>
      <c r="G19" s="98" t="s">
        <v>139</v>
      </c>
      <c r="H19" s="98" t="s">
        <v>139</v>
      </c>
      <c r="I19" s="98" t="s">
        <v>139</v>
      </c>
      <c r="J19" s="63" t="s">
        <v>313</v>
      </c>
      <c r="K19" s="98" t="s">
        <v>139</v>
      </c>
      <c r="L19" s="98" t="s">
        <v>139</v>
      </c>
      <c r="M19" s="98" t="s">
        <v>139</v>
      </c>
      <c r="N19" s="98" t="s">
        <v>390</v>
      </c>
    </row>
    <row r="20" spans="1:14">
      <c r="A20" s="59" t="s">
        <v>119</v>
      </c>
      <c r="B20" s="59"/>
      <c r="C20" s="97" t="s">
        <v>145</v>
      </c>
      <c r="D20" s="97" t="s">
        <v>145</v>
      </c>
      <c r="E20" s="64" t="s">
        <v>199</v>
      </c>
      <c r="F20" s="97" t="s">
        <v>145</v>
      </c>
      <c r="G20" s="97" t="s">
        <v>247</v>
      </c>
      <c r="H20" s="97" t="s">
        <v>145</v>
      </c>
      <c r="I20" s="97" t="s">
        <v>145</v>
      </c>
      <c r="J20" s="63" t="s">
        <v>199</v>
      </c>
      <c r="K20" s="97" t="s">
        <v>247</v>
      </c>
      <c r="L20" s="97" t="s">
        <v>247</v>
      </c>
      <c r="M20" s="97" t="s">
        <v>247</v>
      </c>
      <c r="N20" s="97" t="s">
        <v>199</v>
      </c>
    </row>
    <row r="21" spans="1:14">
      <c r="A21" s="59" t="s">
        <v>120</v>
      </c>
      <c r="B21" s="59"/>
      <c r="C21" s="97" t="s">
        <v>142</v>
      </c>
      <c r="D21" s="97" t="s">
        <v>142</v>
      </c>
      <c r="E21" s="64" t="s">
        <v>200</v>
      </c>
      <c r="F21" s="97" t="s">
        <v>48</v>
      </c>
      <c r="G21" s="97" t="s">
        <v>48</v>
      </c>
      <c r="H21" s="64"/>
      <c r="I21" s="63"/>
      <c r="J21" s="63"/>
      <c r="K21" s="97" t="s">
        <v>48</v>
      </c>
      <c r="L21" s="97" t="s">
        <v>48</v>
      </c>
      <c r="M21" s="97" t="s">
        <v>48</v>
      </c>
      <c r="N21" s="97" t="s">
        <v>200</v>
      </c>
    </row>
    <row r="22" spans="1:14">
      <c r="A22" s="59" t="s">
        <v>121</v>
      </c>
      <c r="B22" s="59" t="s">
        <v>122</v>
      </c>
      <c r="C22" s="93" t="s">
        <v>106</v>
      </c>
      <c r="D22" s="93" t="s">
        <v>106</v>
      </c>
      <c r="E22" s="93"/>
      <c r="F22" s="93" t="s">
        <v>106</v>
      </c>
      <c r="G22" s="93" t="s">
        <v>106</v>
      </c>
      <c r="H22" s="64" t="s">
        <v>266</v>
      </c>
      <c r="I22" s="64" t="s">
        <v>266</v>
      </c>
      <c r="J22" s="93"/>
      <c r="K22" s="93" t="s">
        <v>106</v>
      </c>
      <c r="L22" s="93" t="s">
        <v>53</v>
      </c>
      <c r="M22" s="93" t="s">
        <v>53</v>
      </c>
      <c r="N22" s="93" t="s">
        <v>81</v>
      </c>
    </row>
    <row r="23" spans="1:14">
      <c r="A23" s="59" t="s">
        <v>42</v>
      </c>
      <c r="B23" s="59"/>
      <c r="C23" s="97" t="s">
        <v>123</v>
      </c>
      <c r="D23" s="97" t="s">
        <v>123</v>
      </c>
      <c r="E23" s="64" t="s">
        <v>201</v>
      </c>
      <c r="F23" s="97" t="s">
        <v>123</v>
      </c>
      <c r="G23" s="97" t="s">
        <v>123</v>
      </c>
      <c r="H23" s="64" t="s">
        <v>266</v>
      </c>
      <c r="I23" s="64" t="s">
        <v>266</v>
      </c>
      <c r="J23" s="63" t="s">
        <v>301</v>
      </c>
      <c r="K23" s="97" t="s">
        <v>301</v>
      </c>
      <c r="L23" s="97" t="s">
        <v>301</v>
      </c>
      <c r="M23" s="97" t="s">
        <v>301</v>
      </c>
      <c r="N23" s="97" t="s">
        <v>301</v>
      </c>
    </row>
    <row r="24" spans="1:14" s="95" customFormat="1" ht="24">
      <c r="A24" s="92" t="s">
        <v>43</v>
      </c>
      <c r="B24" s="92">
        <v>12</v>
      </c>
      <c r="C24" s="93" t="s">
        <v>106</v>
      </c>
      <c r="D24" s="93" t="s">
        <v>106</v>
      </c>
      <c r="E24" s="93" t="s">
        <v>193</v>
      </c>
      <c r="F24" s="93" t="s">
        <v>106</v>
      </c>
      <c r="G24" s="93" t="s">
        <v>106</v>
      </c>
      <c r="H24" s="93" t="s">
        <v>106</v>
      </c>
      <c r="I24" s="93" t="s">
        <v>106</v>
      </c>
      <c r="J24" s="93" t="s">
        <v>106</v>
      </c>
      <c r="K24" s="93" t="s">
        <v>106</v>
      </c>
      <c r="L24" s="93" t="s">
        <v>53</v>
      </c>
      <c r="M24" s="93" t="s">
        <v>53</v>
      </c>
      <c r="N24" s="93" t="s">
        <v>81</v>
      </c>
    </row>
    <row r="25" spans="1:14">
      <c r="A25" s="59" t="s">
        <v>124</v>
      </c>
      <c r="B25" s="59"/>
      <c r="C25" s="93" t="s">
        <v>129</v>
      </c>
      <c r="D25" s="93" t="s">
        <v>129</v>
      </c>
      <c r="E25" s="64" t="s">
        <v>202</v>
      </c>
      <c r="F25" s="93" t="s">
        <v>129</v>
      </c>
      <c r="G25" s="93" t="s">
        <v>129</v>
      </c>
      <c r="H25" s="93" t="s">
        <v>267</v>
      </c>
      <c r="I25" s="93" t="s">
        <v>267</v>
      </c>
      <c r="J25" s="63"/>
      <c r="K25" s="93" t="s">
        <v>346</v>
      </c>
      <c r="L25" s="93" t="s">
        <v>346</v>
      </c>
      <c r="M25" s="93" t="s">
        <v>351</v>
      </c>
      <c r="N25" s="93" t="s">
        <v>391</v>
      </c>
    </row>
    <row r="26" spans="1:14" ht="24">
      <c r="A26" s="59" t="s">
        <v>44</v>
      </c>
      <c r="B26" s="59" t="s">
        <v>45</v>
      </c>
      <c r="C26" s="93" t="s">
        <v>106</v>
      </c>
      <c r="D26" s="93" t="s">
        <v>106</v>
      </c>
      <c r="E26" s="64" t="s">
        <v>81</v>
      </c>
      <c r="F26" s="93" t="s">
        <v>106</v>
      </c>
      <c r="G26" s="93" t="s">
        <v>106</v>
      </c>
      <c r="H26" s="93" t="s">
        <v>106</v>
      </c>
      <c r="I26" s="93" t="s">
        <v>106</v>
      </c>
      <c r="J26" s="64" t="s">
        <v>81</v>
      </c>
      <c r="K26" s="93" t="s">
        <v>106</v>
      </c>
      <c r="L26" s="93" t="s">
        <v>53</v>
      </c>
      <c r="M26" s="93" t="s">
        <v>53</v>
      </c>
      <c r="N26" s="93" t="s">
        <v>81</v>
      </c>
    </row>
    <row r="27" spans="1:14">
      <c r="A27" s="59" t="s">
        <v>46</v>
      </c>
      <c r="B27" s="59"/>
      <c r="C27" s="93" t="s">
        <v>130</v>
      </c>
      <c r="D27" s="93" t="s">
        <v>130</v>
      </c>
      <c r="E27" s="64" t="s">
        <v>203</v>
      </c>
      <c r="F27" s="93" t="s">
        <v>248</v>
      </c>
      <c r="G27" s="93" t="s">
        <v>248</v>
      </c>
      <c r="H27" s="64" t="s">
        <v>268</v>
      </c>
      <c r="I27" s="63" t="s">
        <v>268</v>
      </c>
      <c r="J27" s="63" t="s">
        <v>203</v>
      </c>
      <c r="K27" s="93" t="s">
        <v>345</v>
      </c>
      <c r="L27" s="93" t="s">
        <v>345</v>
      </c>
      <c r="M27" s="93" t="s">
        <v>345</v>
      </c>
      <c r="N27" s="93" t="s">
        <v>203</v>
      </c>
    </row>
    <row r="28" spans="1:14">
      <c r="A28" s="59" t="s">
        <v>47</v>
      </c>
      <c r="B28" s="59"/>
      <c r="C28" s="93" t="s">
        <v>125</v>
      </c>
      <c r="D28" s="93" t="s">
        <v>125</v>
      </c>
      <c r="E28" s="64" t="s">
        <v>204</v>
      </c>
      <c r="F28" s="93" t="s">
        <v>249</v>
      </c>
      <c r="G28" s="93" t="s">
        <v>249</v>
      </c>
      <c r="H28" s="93" t="s">
        <v>269</v>
      </c>
      <c r="I28" s="93" t="s">
        <v>269</v>
      </c>
      <c r="J28" s="93" t="s">
        <v>314</v>
      </c>
      <c r="K28" s="93" t="s">
        <v>343</v>
      </c>
      <c r="L28" s="93" t="s">
        <v>343</v>
      </c>
      <c r="M28" s="93" t="s">
        <v>343</v>
      </c>
      <c r="N28" s="93" t="s">
        <v>249</v>
      </c>
    </row>
    <row r="29" spans="1:14" ht="60">
      <c r="A29" s="59" t="s">
        <v>126</v>
      </c>
      <c r="B29" s="59"/>
      <c r="C29" s="99" t="s">
        <v>143</v>
      </c>
      <c r="D29" s="99" t="s">
        <v>143</v>
      </c>
      <c r="E29" s="62" t="s">
        <v>205</v>
      </c>
      <c r="F29" s="99" t="s">
        <v>250</v>
      </c>
      <c r="G29" s="99" t="s">
        <v>250</v>
      </c>
      <c r="H29" s="99" t="s">
        <v>143</v>
      </c>
      <c r="I29" s="99" t="s">
        <v>143</v>
      </c>
      <c r="J29" s="62" t="s">
        <v>315</v>
      </c>
      <c r="K29" s="99" t="s">
        <v>362</v>
      </c>
      <c r="L29" s="99" t="s">
        <v>362</v>
      </c>
      <c r="M29" s="99" t="s">
        <v>362</v>
      </c>
      <c r="N29" s="99" t="s">
        <v>250</v>
      </c>
    </row>
    <row r="30" spans="1:14" ht="60">
      <c r="A30" s="59" t="s">
        <v>127</v>
      </c>
      <c r="B30" s="59"/>
      <c r="C30" s="91" t="s">
        <v>153</v>
      </c>
      <c r="D30" s="91" t="s">
        <v>154</v>
      </c>
      <c r="E30" s="62" t="s">
        <v>206</v>
      </c>
      <c r="F30" s="91" t="s">
        <v>282</v>
      </c>
      <c r="G30" s="91" t="s">
        <v>251</v>
      </c>
      <c r="H30" s="108" t="s">
        <v>270</v>
      </c>
      <c r="I30" s="108" t="s">
        <v>271</v>
      </c>
      <c r="J30" s="108" t="s">
        <v>316</v>
      </c>
      <c r="K30" s="91" t="s">
        <v>363</v>
      </c>
      <c r="L30" s="91" t="s">
        <v>363</v>
      </c>
      <c r="M30" s="91" t="s">
        <v>363</v>
      </c>
      <c r="N30" s="91" t="s">
        <v>363</v>
      </c>
    </row>
  </sheetData>
  <mergeCells count="3">
    <mergeCell ref="A10:A11"/>
    <mergeCell ref="A1:A2"/>
    <mergeCell ref="B1:B2"/>
  </mergeCells>
  <phoneticPr fontId="3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X1" zoomScale="70" zoomScaleNormal="70" zoomScalePageLayoutView="80" workbookViewId="0">
      <selection activeCell="AK39" sqref="AK39"/>
    </sheetView>
  </sheetViews>
  <sheetFormatPr defaultColWidth="9.140625" defaultRowHeight="12.75"/>
  <cols>
    <col min="1" max="1" width="12.28515625" style="81" customWidth="1"/>
    <col min="2" max="8" width="9.28515625" style="22" customWidth="1"/>
    <col min="9" max="9" width="9.140625" style="15" customWidth="1"/>
    <col min="10" max="14" width="9.28515625" style="22" customWidth="1"/>
    <col min="15" max="15" width="11.28515625" style="2" customWidth="1"/>
    <col min="16" max="31" width="9.28515625" style="22" customWidth="1"/>
    <col min="32" max="32" width="9.28515625" style="39" customWidth="1"/>
    <col min="33" max="33" width="9.28515625" style="81" customWidth="1"/>
    <col min="34" max="46" width="9.28515625" style="22" customWidth="1"/>
    <col min="47" max="47" width="15.7109375" style="22" customWidth="1"/>
    <col min="48" max="63" width="9.28515625" style="22" customWidth="1"/>
    <col min="64" max="16384" width="9.140625" style="22"/>
  </cols>
  <sheetData>
    <row r="1" spans="1:1">
      <c r="A1" s="80"/>
    </row>
    <row r="2" spans="1:1">
      <c r="A2" s="80"/>
    </row>
    <row r="3" spans="1:1">
      <c r="A3" s="80"/>
    </row>
    <row r="4" spans="1:1">
      <c r="A4" s="80"/>
    </row>
    <row r="5" spans="1:1">
      <c r="A5" s="80"/>
    </row>
    <row r="6" spans="1:1">
      <c r="A6" s="80"/>
    </row>
    <row r="25" spans="1:63">
      <c r="A25" s="81" t="s">
        <v>0</v>
      </c>
      <c r="B25" s="6" t="s">
        <v>32</v>
      </c>
      <c r="C25" s="6" t="s">
        <v>163</v>
      </c>
      <c r="D25" s="6" t="s">
        <v>240</v>
      </c>
      <c r="E25" s="6" t="s">
        <v>272</v>
      </c>
      <c r="F25" s="6" t="s">
        <v>289</v>
      </c>
      <c r="G25" s="7" t="s">
        <v>388</v>
      </c>
      <c r="H25" s="7"/>
      <c r="I25" s="7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>B25</f>
        <v>Huawei</v>
      </c>
      <c r="AI25" s="22" t="str">
        <f>C25</f>
        <v>Ericsson</v>
      </c>
      <c r="AJ25" s="22" t="s">
        <v>188</v>
      </c>
      <c r="AK25" s="22" t="str">
        <f t="shared" ref="AK25:BK25" si="0">E25</f>
        <v>CATT</v>
      </c>
      <c r="AL25" s="22" t="str">
        <f t="shared" si="0"/>
        <v>Nokia</v>
      </c>
      <c r="AM25" s="22" t="str">
        <f t="shared" si="0"/>
        <v>ZTE</v>
      </c>
      <c r="AN25" s="22">
        <f t="shared" si="0"/>
        <v>0</v>
      </c>
      <c r="AO25" s="22">
        <f t="shared" si="0"/>
        <v>0</v>
      </c>
      <c r="AP25" s="22">
        <f t="shared" si="0"/>
        <v>0</v>
      </c>
      <c r="AQ25" s="22">
        <f t="shared" si="0"/>
        <v>0</v>
      </c>
      <c r="AR25" s="22">
        <f t="shared" si="0"/>
        <v>0</v>
      </c>
      <c r="AS25" s="22">
        <f t="shared" si="0"/>
        <v>0</v>
      </c>
      <c r="AT25" s="22">
        <f t="shared" si="0"/>
        <v>0</v>
      </c>
      <c r="AU25" s="22">
        <f t="shared" si="0"/>
        <v>0</v>
      </c>
      <c r="AV25" s="22">
        <f t="shared" si="0"/>
        <v>0</v>
      </c>
      <c r="AW25" s="22">
        <f t="shared" si="0"/>
        <v>0</v>
      </c>
      <c r="AX25" s="22">
        <f t="shared" si="0"/>
        <v>0</v>
      </c>
      <c r="AY25" s="22">
        <f t="shared" si="0"/>
        <v>0</v>
      </c>
      <c r="AZ25" s="22">
        <f t="shared" si="0"/>
        <v>0</v>
      </c>
      <c r="BA25" s="22">
        <f t="shared" si="0"/>
        <v>0</v>
      </c>
      <c r="BB25" s="22">
        <f t="shared" si="0"/>
        <v>0</v>
      </c>
      <c r="BC25" s="22">
        <f t="shared" si="0"/>
        <v>0</v>
      </c>
      <c r="BD25" s="22">
        <f t="shared" si="0"/>
        <v>0</v>
      </c>
      <c r="BE25" s="22">
        <f t="shared" si="0"/>
        <v>0</v>
      </c>
      <c r="BF25" s="22">
        <f t="shared" si="0"/>
        <v>0</v>
      </c>
      <c r="BG25" s="22">
        <f t="shared" si="0"/>
        <v>0</v>
      </c>
      <c r="BH25" s="22">
        <f t="shared" si="0"/>
        <v>0</v>
      </c>
      <c r="BI25" s="22">
        <f t="shared" si="0"/>
        <v>0</v>
      </c>
      <c r="BJ25" s="22">
        <f t="shared" si="0"/>
        <v>0</v>
      </c>
      <c r="BK25" s="5" t="str">
        <f t="shared" si="0"/>
        <v>Mean</v>
      </c>
    </row>
    <row r="26" spans="1:63" ht="25.5">
      <c r="A26" s="83" t="s">
        <v>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38"/>
      <c r="AG26" s="83" t="s">
        <v>318</v>
      </c>
      <c r="BK26" s="5"/>
    </row>
    <row r="27" spans="1:63" ht="29.25" customHeight="1">
      <c r="A27" s="82" t="s">
        <v>92</v>
      </c>
      <c r="B27" s="10">
        <f>B79</f>
        <v>5.5237360000000004</v>
      </c>
      <c r="C27" s="10">
        <f>C79</f>
        <v>11.9945</v>
      </c>
      <c r="D27" s="10">
        <f t="shared" ref="D27:AD27" si="1">D79</f>
        <v>16.143699999999999</v>
      </c>
      <c r="E27" s="10">
        <f t="shared" si="1"/>
        <v>7.56</v>
      </c>
      <c r="F27" s="10">
        <f t="shared" si="1"/>
        <v>7.9</v>
      </c>
      <c r="G27" s="10">
        <f t="shared" si="1"/>
        <v>13.0436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4">
        <f>AVERAGE(B27:AD27)</f>
        <v>2.1436391724137929</v>
      </c>
      <c r="AF27" s="38"/>
      <c r="AG27" s="82" t="s">
        <v>92</v>
      </c>
      <c r="AH27" s="10">
        <f>AH79</f>
        <v>5.3204900000000004</v>
      </c>
      <c r="AI27" s="10">
        <f t="shared" ref="AI27:BJ27" si="2">AI79</f>
        <v>11.788500000000001</v>
      </c>
      <c r="AJ27" s="10">
        <f t="shared" si="2"/>
        <v>4.8178999999999998</v>
      </c>
      <c r="AK27" s="10">
        <f>AK79</f>
        <v>7.18</v>
      </c>
      <c r="AL27" s="10">
        <f t="shared" si="2"/>
        <v>0</v>
      </c>
      <c r="AM27" s="10">
        <f t="shared" si="2"/>
        <v>12.9617</v>
      </c>
      <c r="AN27" s="10">
        <f t="shared" si="2"/>
        <v>0</v>
      </c>
      <c r="AO27" s="10">
        <f t="shared" si="2"/>
        <v>0</v>
      </c>
      <c r="AP27" s="10">
        <f t="shared" si="2"/>
        <v>0</v>
      </c>
      <c r="AQ27" s="10">
        <f t="shared" si="2"/>
        <v>0</v>
      </c>
      <c r="AR27" s="10">
        <f t="shared" si="2"/>
        <v>0</v>
      </c>
      <c r="AS27" s="10">
        <f t="shared" si="2"/>
        <v>0</v>
      </c>
      <c r="AT27" s="10">
        <f t="shared" si="2"/>
        <v>0</v>
      </c>
      <c r="AU27" s="10">
        <f t="shared" si="2"/>
        <v>0</v>
      </c>
      <c r="AV27" s="10">
        <f t="shared" si="2"/>
        <v>0</v>
      </c>
      <c r="AW27" s="10">
        <f t="shared" si="2"/>
        <v>0</v>
      </c>
      <c r="AX27" s="10">
        <f t="shared" si="2"/>
        <v>0</v>
      </c>
      <c r="AY27" s="10">
        <f>AY79</f>
        <v>0</v>
      </c>
      <c r="AZ27" s="10">
        <f t="shared" si="2"/>
        <v>0</v>
      </c>
      <c r="BA27" s="10">
        <f t="shared" si="2"/>
        <v>0</v>
      </c>
      <c r="BB27" s="10">
        <f t="shared" si="2"/>
        <v>0</v>
      </c>
      <c r="BC27" s="10">
        <f t="shared" si="2"/>
        <v>0</v>
      </c>
      <c r="BD27" s="10">
        <f t="shared" si="2"/>
        <v>0</v>
      </c>
      <c r="BE27" s="10">
        <f t="shared" si="2"/>
        <v>0</v>
      </c>
      <c r="BF27" s="10">
        <f t="shared" si="2"/>
        <v>0</v>
      </c>
      <c r="BG27" s="10">
        <f t="shared" si="2"/>
        <v>0</v>
      </c>
      <c r="BH27" s="10">
        <f t="shared" si="2"/>
        <v>0</v>
      </c>
      <c r="BI27" s="10">
        <f t="shared" si="2"/>
        <v>0</v>
      </c>
      <c r="BJ27" s="10">
        <f t="shared" si="2"/>
        <v>0</v>
      </c>
      <c r="BK27" s="4">
        <f>AVERAGE(AH27:BJ27)</f>
        <v>1.4506410344827587</v>
      </c>
    </row>
    <row r="28" spans="1:63">
      <c r="A28" s="82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82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84">
        <v>0</v>
      </c>
      <c r="B29" s="28">
        <v>-25.346249</v>
      </c>
      <c r="C29" s="28">
        <v>-11.747</v>
      </c>
      <c r="D29" s="28">
        <v>-4.2213500000000002</v>
      </c>
      <c r="E29" s="28">
        <v>-12.98</v>
      </c>
      <c r="F29" s="28">
        <v>-8.4</v>
      </c>
      <c r="G29" s="24">
        <v>-24.038699999999999</v>
      </c>
      <c r="H29" s="28"/>
      <c r="I29" s="24"/>
      <c r="J29" s="24"/>
      <c r="K29" s="24"/>
      <c r="L29" s="28"/>
      <c r="M29" s="28"/>
      <c r="N29" s="28"/>
      <c r="O29" s="29"/>
      <c r="P29" s="28"/>
      <c r="Q29" s="36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-14.455549833333334</v>
      </c>
      <c r="AF29" s="40"/>
      <c r="AG29" s="85"/>
      <c r="AH29" s="31">
        <v>-39.747059</v>
      </c>
      <c r="AI29" s="31">
        <v>-22.636500000000002</v>
      </c>
      <c r="AJ29" s="31">
        <v>-38.558999999999997</v>
      </c>
      <c r="AK29" s="31">
        <v>-26.26</v>
      </c>
      <c r="AL29" s="32"/>
      <c r="AM29" s="127">
        <v>-25.9312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7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>AVERAGE(AH29:BJ29)</f>
        <v>-30.626751800000001</v>
      </c>
    </row>
    <row r="30" spans="1:63">
      <c r="A30" s="84">
        <v>1</v>
      </c>
      <c r="B30" s="28">
        <v>-9.3515709999999999</v>
      </c>
      <c r="C30" s="28">
        <v>-6.1092500000000003</v>
      </c>
      <c r="D30" s="28">
        <v>0.89700599999999997</v>
      </c>
      <c r="E30" s="28">
        <v>-7.37</v>
      </c>
      <c r="F30" s="28">
        <v>-5.91</v>
      </c>
      <c r="G30" s="24">
        <v>-9.0299999999999994</v>
      </c>
      <c r="H30" s="28"/>
      <c r="I30" s="24"/>
      <c r="J30" s="24"/>
      <c r="K30" s="24"/>
      <c r="L30" s="28"/>
      <c r="M30" s="28"/>
      <c r="N30" s="28"/>
      <c r="O30" s="29"/>
      <c r="P30" s="28"/>
      <c r="Q30" s="36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3">AVERAGE(B30:AD30)</f>
        <v>-6.1456358333333334</v>
      </c>
      <c r="AF30" s="40"/>
      <c r="AG30" s="85"/>
      <c r="AH30" s="31">
        <v>-12.794591</v>
      </c>
      <c r="AI30" s="31">
        <v>-5.4745600000000003</v>
      </c>
      <c r="AJ30" s="31">
        <v>-25.015000000000001</v>
      </c>
      <c r="AK30" s="31">
        <v>-9.81</v>
      </c>
      <c r="AL30" s="32"/>
      <c r="AM30" s="127">
        <v>-11.158899999999999</v>
      </c>
      <c r="AN30" s="31"/>
      <c r="AO30" s="31"/>
      <c r="AP30" s="31"/>
      <c r="AQ30" s="31"/>
      <c r="AR30" s="31"/>
      <c r="AS30" s="31"/>
      <c r="AT30" s="31"/>
      <c r="AU30" s="31"/>
      <c r="AV30" s="31"/>
      <c r="AW30" s="37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ref="BK30:BK93" si="4">AVERAGE(AH30:BJ30)</f>
        <v>-12.8506102</v>
      </c>
    </row>
    <row r="31" spans="1:63">
      <c r="A31" s="84">
        <v>2</v>
      </c>
      <c r="B31" s="28">
        <v>-7.2156859999999998</v>
      </c>
      <c r="C31" s="28">
        <v>-2.9257</v>
      </c>
      <c r="D31" s="28">
        <v>2.5024099999999998</v>
      </c>
      <c r="E31" s="28">
        <v>-4.01</v>
      </c>
      <c r="F31" s="28">
        <v>-3.44</v>
      </c>
      <c r="G31" s="24">
        <v>-6.4523999999999999</v>
      </c>
      <c r="H31" s="28"/>
      <c r="I31" s="24"/>
      <c r="J31" s="24"/>
      <c r="K31" s="24"/>
      <c r="L31" s="28"/>
      <c r="M31" s="28"/>
      <c r="N31" s="28"/>
      <c r="O31" s="29"/>
      <c r="P31" s="28"/>
      <c r="Q31" s="36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3"/>
        <v>-3.5902293333333333</v>
      </c>
      <c r="AF31" s="40"/>
      <c r="AG31" s="85"/>
      <c r="AH31" s="31">
        <v>-9.548584</v>
      </c>
      <c r="AI31" s="31">
        <v>-0.32106899999999999</v>
      </c>
      <c r="AJ31" s="31">
        <v>-21.077999999999999</v>
      </c>
      <c r="AK31" s="31">
        <v>-5.2</v>
      </c>
      <c r="AL31" s="32"/>
      <c r="AM31" s="127">
        <v>-8.0640999999999998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7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4"/>
        <v>-8.8423505999999996</v>
      </c>
    </row>
    <row r="32" spans="1:63">
      <c r="A32" s="84">
        <v>3</v>
      </c>
      <c r="B32" s="28">
        <v>-5.8194540000000003</v>
      </c>
      <c r="C32" s="28">
        <v>-0.33600799999999997</v>
      </c>
      <c r="D32" s="28">
        <v>3.75292</v>
      </c>
      <c r="E32" s="28">
        <v>-3.11</v>
      </c>
      <c r="F32" s="28">
        <v>-1.63</v>
      </c>
      <c r="G32" s="24">
        <v>-4.8807</v>
      </c>
      <c r="H32" s="28"/>
      <c r="I32" s="24"/>
      <c r="J32" s="24"/>
      <c r="K32" s="24"/>
      <c r="L32" s="28"/>
      <c r="M32" s="28"/>
      <c r="N32" s="28"/>
      <c r="O32" s="29"/>
      <c r="P32" s="28"/>
      <c r="Q32" s="36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3"/>
        <v>-2.0038736666666668</v>
      </c>
      <c r="AF32" s="40"/>
      <c r="AG32" s="85"/>
      <c r="AH32" s="31">
        <v>-7.0864079999999996</v>
      </c>
      <c r="AI32" s="31">
        <v>1.41469</v>
      </c>
      <c r="AJ32" s="31">
        <v>-17.498000000000001</v>
      </c>
      <c r="AK32" s="31">
        <v>-2.65</v>
      </c>
      <c r="AL32" s="32"/>
      <c r="AM32" s="127">
        <v>-6.3560999999999996</v>
      </c>
      <c r="AN32" s="31"/>
      <c r="AO32" s="31"/>
      <c r="AP32" s="31"/>
      <c r="AQ32" s="31"/>
      <c r="AR32" s="31"/>
      <c r="AS32" s="31"/>
      <c r="AT32" s="31"/>
      <c r="AU32" s="31"/>
      <c r="AV32" s="31"/>
      <c r="AW32" s="37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4"/>
        <v>-6.4351636000000001</v>
      </c>
    </row>
    <row r="33" spans="1:63">
      <c r="A33" s="84">
        <v>4</v>
      </c>
      <c r="B33" s="28">
        <v>-4.7340960000000001</v>
      </c>
      <c r="C33" s="28">
        <v>0.79802899999999999</v>
      </c>
      <c r="D33" s="28">
        <v>4.51593</v>
      </c>
      <c r="E33" s="28">
        <v>-2.0699999999999998</v>
      </c>
      <c r="F33" s="28">
        <v>-0.76</v>
      </c>
      <c r="G33" s="24">
        <v>-3.4361999999999999</v>
      </c>
      <c r="H33" s="28"/>
      <c r="I33" s="24"/>
      <c r="J33" s="24"/>
      <c r="K33" s="24"/>
      <c r="L33" s="28"/>
      <c r="M33" s="28"/>
      <c r="N33" s="28"/>
      <c r="O33" s="29"/>
      <c r="P33" s="28"/>
      <c r="Q33" s="36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3"/>
        <v>-0.94772283333333329</v>
      </c>
      <c r="AF33" s="40"/>
      <c r="AG33" s="85"/>
      <c r="AH33" s="31">
        <v>-5.4273389999999999</v>
      </c>
      <c r="AI33" s="31">
        <v>2.64472</v>
      </c>
      <c r="AJ33" s="31">
        <v>-15.523999999999999</v>
      </c>
      <c r="AK33" s="31">
        <v>-1.81</v>
      </c>
      <c r="AL33" s="32"/>
      <c r="AM33" s="127">
        <v>-5.0408999999999997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7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4"/>
        <v>-5.0315037999999994</v>
      </c>
    </row>
    <row r="34" spans="1:63">
      <c r="A34" s="84">
        <v>5</v>
      </c>
      <c r="B34" s="28">
        <v>-3.9559199999999999</v>
      </c>
      <c r="C34" s="28">
        <v>1.4724200000000001</v>
      </c>
      <c r="D34" s="28">
        <v>5.23149</v>
      </c>
      <c r="E34" s="28">
        <v>-1.01</v>
      </c>
      <c r="F34" s="28">
        <v>-0.03</v>
      </c>
      <c r="G34" s="24">
        <v>-2.3521000000000001</v>
      </c>
      <c r="H34" s="28"/>
      <c r="I34" s="24"/>
      <c r="J34" s="24"/>
      <c r="K34" s="24"/>
      <c r="L34" s="28"/>
      <c r="M34" s="28"/>
      <c r="N34" s="28"/>
      <c r="O34" s="29"/>
      <c r="P34" s="28"/>
      <c r="Q34" s="36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3"/>
        <v>-0.10735166666666666</v>
      </c>
      <c r="AF34" s="40"/>
      <c r="AG34" s="85"/>
      <c r="AH34" s="31">
        <v>-4.3082440000000002</v>
      </c>
      <c r="AI34" s="31">
        <v>2.79637</v>
      </c>
      <c r="AJ34" s="31">
        <v>-13.88</v>
      </c>
      <c r="AK34" s="31">
        <v>-0.86</v>
      </c>
      <c r="AL34" s="32"/>
      <c r="AM34" s="127">
        <v>-4.0427</v>
      </c>
      <c r="AN34" s="31"/>
      <c r="AO34" s="31"/>
      <c r="AP34" s="31"/>
      <c r="AQ34" s="31"/>
      <c r="AR34" s="31"/>
      <c r="AS34" s="31"/>
      <c r="AT34" s="31"/>
      <c r="AU34" s="31"/>
      <c r="AV34" s="31"/>
      <c r="AW34" s="37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4"/>
        <v>-4.0589148000000002</v>
      </c>
    </row>
    <row r="35" spans="1:63">
      <c r="A35" s="84">
        <v>6</v>
      </c>
      <c r="B35" s="28">
        <v>-3.340808</v>
      </c>
      <c r="C35" s="28">
        <v>2.3304</v>
      </c>
      <c r="D35" s="28">
        <v>5.8746400000000003</v>
      </c>
      <c r="E35" s="28">
        <v>-0.28000000000000003</v>
      </c>
      <c r="F35" s="28">
        <v>0.62</v>
      </c>
      <c r="G35" s="24">
        <v>-1.4493</v>
      </c>
      <c r="H35" s="28"/>
      <c r="I35" s="24"/>
      <c r="J35" s="24"/>
      <c r="K35" s="24"/>
      <c r="L35" s="28"/>
      <c r="M35" s="28"/>
      <c r="N35" s="28"/>
      <c r="O35" s="29"/>
      <c r="P35" s="28"/>
      <c r="Q35" s="36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3"/>
        <v>0.62582199999999999</v>
      </c>
      <c r="AF35" s="40"/>
      <c r="AG35" s="85"/>
      <c r="AH35" s="31">
        <v>-3.5588169999999999</v>
      </c>
      <c r="AI35" s="31">
        <v>3.2544</v>
      </c>
      <c r="AJ35" s="31">
        <v>-12.103</v>
      </c>
      <c r="AK35" s="31">
        <v>0.39</v>
      </c>
      <c r="AL35" s="32"/>
      <c r="AM35" s="127">
        <v>-2.8854000000000002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7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4"/>
        <v>-2.9805633999999999</v>
      </c>
    </row>
    <row r="36" spans="1:63">
      <c r="A36" s="84">
        <v>7</v>
      </c>
      <c r="B36" s="28">
        <v>-2.8290229999999998</v>
      </c>
      <c r="C36" s="28">
        <v>2.89608</v>
      </c>
      <c r="D36" s="28">
        <v>6.4517800000000003</v>
      </c>
      <c r="E36" s="28">
        <v>0.71</v>
      </c>
      <c r="F36" s="28">
        <v>1.35</v>
      </c>
      <c r="G36" s="24">
        <v>-0.67600000000000005</v>
      </c>
      <c r="H36" s="28"/>
      <c r="I36" s="24"/>
      <c r="J36" s="24"/>
      <c r="K36" s="24"/>
      <c r="L36" s="28"/>
      <c r="M36" s="28"/>
      <c r="N36" s="28"/>
      <c r="O36" s="29"/>
      <c r="P36" s="28"/>
      <c r="Q36" s="36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3"/>
        <v>1.3171394999999999</v>
      </c>
      <c r="AF36" s="40"/>
      <c r="AG36" s="85"/>
      <c r="AH36" s="31">
        <v>-2.9250530000000001</v>
      </c>
      <c r="AI36" s="31">
        <v>3.5661299999999998</v>
      </c>
      <c r="AJ36" s="31">
        <v>-11.134</v>
      </c>
      <c r="AK36" s="31">
        <v>1.34</v>
      </c>
      <c r="AL36" s="32"/>
      <c r="AM36" s="127">
        <v>-2.1459000000000001</v>
      </c>
      <c r="AN36" s="31"/>
      <c r="AO36" s="31"/>
      <c r="AP36" s="31"/>
      <c r="AQ36" s="31"/>
      <c r="AR36" s="31"/>
      <c r="AS36" s="31"/>
      <c r="AT36" s="31"/>
      <c r="AU36" s="31"/>
      <c r="AV36" s="31"/>
      <c r="AW36" s="37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4"/>
        <v>-2.2597646000000005</v>
      </c>
    </row>
    <row r="37" spans="1:63">
      <c r="A37" s="84">
        <v>8</v>
      </c>
      <c r="B37" s="28">
        <v>-2.3940779999999999</v>
      </c>
      <c r="C37" s="28">
        <v>3.42177</v>
      </c>
      <c r="D37" s="28">
        <v>6.8571799999999996</v>
      </c>
      <c r="E37" s="28">
        <v>1.34</v>
      </c>
      <c r="F37" s="28">
        <v>1.73</v>
      </c>
      <c r="G37" s="24">
        <v>-6.9999999999999999E-4</v>
      </c>
      <c r="H37" s="28"/>
      <c r="I37" s="24"/>
      <c r="J37" s="24"/>
      <c r="K37" s="24"/>
      <c r="L37" s="28"/>
      <c r="M37" s="28"/>
      <c r="N37" s="28"/>
      <c r="O37" s="29"/>
      <c r="P37" s="28"/>
      <c r="Q37" s="36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3"/>
        <v>1.8256953333333332</v>
      </c>
      <c r="AF37" s="40"/>
      <c r="AG37" s="85"/>
      <c r="AH37" s="31">
        <v>-2.4214169999999999</v>
      </c>
      <c r="AI37" s="31">
        <v>4.0742900000000004</v>
      </c>
      <c r="AJ37" s="31">
        <v>-9.7464999999999993</v>
      </c>
      <c r="AK37" s="31">
        <v>2.46</v>
      </c>
      <c r="AL37" s="32"/>
      <c r="AM37" s="127">
        <v>-1.2862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7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4"/>
        <v>-1.3839653999999997</v>
      </c>
    </row>
    <row r="38" spans="1:63">
      <c r="A38" s="84">
        <v>9</v>
      </c>
      <c r="B38" s="28">
        <v>-2.0210819999999998</v>
      </c>
      <c r="C38" s="28">
        <v>3.79962</v>
      </c>
      <c r="D38" s="28">
        <v>7.34816</v>
      </c>
      <c r="E38" s="28">
        <v>1.99</v>
      </c>
      <c r="F38" s="28">
        <v>2.0699999999999998</v>
      </c>
      <c r="G38" s="24">
        <v>0.59630000000000005</v>
      </c>
      <c r="H38" s="28"/>
      <c r="I38" s="24"/>
      <c r="J38" s="24"/>
      <c r="K38" s="24"/>
      <c r="L38" s="28"/>
      <c r="M38" s="28"/>
      <c r="N38" s="28"/>
      <c r="O38" s="29"/>
      <c r="P38" s="28"/>
      <c r="Q38" s="36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3"/>
        <v>2.2971663333333336</v>
      </c>
      <c r="AF38" s="40"/>
      <c r="AG38" s="85"/>
      <c r="AH38" s="31">
        <v>-1.9798690000000001</v>
      </c>
      <c r="AI38" s="31">
        <v>4.53803</v>
      </c>
      <c r="AJ38" s="31">
        <v>-8.9504999999999999</v>
      </c>
      <c r="AK38" s="31">
        <v>2.88</v>
      </c>
      <c r="AL38" s="32"/>
      <c r="AM38" s="127">
        <v>-0.4304</v>
      </c>
      <c r="AN38" s="31"/>
      <c r="AO38" s="31"/>
      <c r="AP38" s="31"/>
      <c r="AQ38" s="31"/>
      <c r="AR38" s="31"/>
      <c r="AS38" s="31"/>
      <c r="AT38" s="31"/>
      <c r="AU38" s="31"/>
      <c r="AV38" s="31"/>
      <c r="AW38" s="37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4"/>
        <v>-0.78854780000000002</v>
      </c>
    </row>
    <row r="39" spans="1:63">
      <c r="A39" s="84">
        <v>10</v>
      </c>
      <c r="B39" s="28">
        <v>-1.667154</v>
      </c>
      <c r="C39" s="28">
        <v>4.5134999999999996</v>
      </c>
      <c r="D39" s="28">
        <v>7.8136700000000001</v>
      </c>
      <c r="E39" s="28">
        <v>2.44</v>
      </c>
      <c r="F39" s="28">
        <v>2.25</v>
      </c>
      <c r="G39" s="24">
        <v>1.1818</v>
      </c>
      <c r="H39" s="28"/>
      <c r="I39" s="24"/>
      <c r="J39" s="24"/>
      <c r="K39" s="24"/>
      <c r="L39" s="28"/>
      <c r="M39" s="28"/>
      <c r="N39" s="28"/>
      <c r="O39" s="29"/>
      <c r="P39" s="28"/>
      <c r="Q39" s="36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3"/>
        <v>2.7553026666666667</v>
      </c>
      <c r="AF39" s="40"/>
      <c r="AG39" s="85"/>
      <c r="AH39" s="31">
        <v>-1.6134729999999999</v>
      </c>
      <c r="AI39" s="31">
        <v>4.8132799999999998</v>
      </c>
      <c r="AJ39" s="31">
        <v>-8.0701999999999998</v>
      </c>
      <c r="AK39" s="31">
        <v>3.22</v>
      </c>
      <c r="AL39" s="32"/>
      <c r="AM39" s="127">
        <v>0.24010000000000001</v>
      </c>
      <c r="AN39" s="31"/>
      <c r="AO39" s="31"/>
      <c r="AP39" s="31"/>
      <c r="AQ39" s="31"/>
      <c r="AR39" s="31"/>
      <c r="AS39" s="31"/>
      <c r="AT39" s="31"/>
      <c r="AU39" s="31"/>
      <c r="AV39" s="31"/>
      <c r="AW39" s="37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4"/>
        <v>-0.28205859999999994</v>
      </c>
    </row>
    <row r="40" spans="1:63">
      <c r="A40" s="84">
        <v>11</v>
      </c>
      <c r="B40" s="28">
        <v>-1.345272</v>
      </c>
      <c r="C40" s="28">
        <v>4.8272199999999996</v>
      </c>
      <c r="D40" s="28">
        <v>8.1990400000000001</v>
      </c>
      <c r="E40" s="28">
        <v>2.91</v>
      </c>
      <c r="F40" s="28">
        <v>2.57</v>
      </c>
      <c r="G40" s="24">
        <v>1.6881999999999999</v>
      </c>
      <c r="H40" s="28"/>
      <c r="I40" s="24"/>
      <c r="J40" s="24"/>
      <c r="K40" s="24"/>
      <c r="L40" s="28"/>
      <c r="M40" s="28"/>
      <c r="N40" s="28"/>
      <c r="O40" s="29"/>
      <c r="P40" s="28"/>
      <c r="Q40" s="36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3"/>
        <v>3.141531333333333</v>
      </c>
      <c r="AF40" s="40"/>
      <c r="AG40" s="85"/>
      <c r="AH40" s="31">
        <v>-1.2874319999999999</v>
      </c>
      <c r="AI40" s="31">
        <v>4.9815699999999996</v>
      </c>
      <c r="AJ40" s="31">
        <v>-7.5644</v>
      </c>
      <c r="AK40" s="31">
        <v>3.45</v>
      </c>
      <c r="AL40" s="32"/>
      <c r="AM40" s="127">
        <v>0.78380000000000005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7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4"/>
        <v>7.2707599999999983E-2</v>
      </c>
    </row>
    <row r="41" spans="1:63">
      <c r="A41" s="84">
        <v>12</v>
      </c>
      <c r="B41" s="28">
        <v>-1.0512900000000001</v>
      </c>
      <c r="C41" s="28">
        <v>5.1731400000000001</v>
      </c>
      <c r="D41" s="28">
        <v>8.5017700000000005</v>
      </c>
      <c r="E41" s="28">
        <v>3.12</v>
      </c>
      <c r="F41" s="28">
        <v>2.79</v>
      </c>
      <c r="G41" s="24">
        <v>2.1145999999999998</v>
      </c>
      <c r="H41" s="28"/>
      <c r="I41" s="24"/>
      <c r="J41" s="24"/>
      <c r="K41" s="24"/>
      <c r="L41" s="28"/>
      <c r="M41" s="28"/>
      <c r="N41" s="28"/>
      <c r="O41" s="29"/>
      <c r="P41" s="28"/>
      <c r="Q41" s="36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3"/>
        <v>3.4413699999999996</v>
      </c>
      <c r="AF41" s="40"/>
      <c r="AG41" s="85"/>
      <c r="AH41" s="31">
        <v>-0.99645300000000003</v>
      </c>
      <c r="AI41" s="31">
        <v>5.2061900000000003</v>
      </c>
      <c r="AJ41" s="31">
        <v>-6.8540999999999999</v>
      </c>
      <c r="AK41" s="31">
        <v>3.66</v>
      </c>
      <c r="AL41" s="32"/>
      <c r="AM41" s="127">
        <v>1.2803</v>
      </c>
      <c r="AN41" s="31"/>
      <c r="AO41" s="31"/>
      <c r="AP41" s="31"/>
      <c r="AQ41" s="31"/>
      <c r="AR41" s="31"/>
      <c r="AS41" s="31"/>
      <c r="AT41" s="31"/>
      <c r="AU41" s="31"/>
      <c r="AV41" s="31"/>
      <c r="AW41" s="37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4"/>
        <v>0.45918740000000013</v>
      </c>
    </row>
    <row r="42" spans="1:63">
      <c r="A42" s="84">
        <v>13</v>
      </c>
      <c r="B42" s="28">
        <v>-0.77296100000000001</v>
      </c>
      <c r="C42" s="28">
        <v>5.5346500000000001</v>
      </c>
      <c r="D42" s="28">
        <v>8.8315900000000003</v>
      </c>
      <c r="E42" s="28">
        <v>3.39</v>
      </c>
      <c r="F42" s="28">
        <v>3.07</v>
      </c>
      <c r="G42" s="24">
        <v>2.6324000000000001</v>
      </c>
      <c r="H42" s="28"/>
      <c r="I42" s="24"/>
      <c r="J42" s="24"/>
      <c r="K42" s="24"/>
      <c r="L42" s="28"/>
      <c r="M42" s="28"/>
      <c r="N42" s="28"/>
      <c r="O42" s="29"/>
      <c r="P42" s="28"/>
      <c r="Q42" s="36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3"/>
        <v>3.7809465000000002</v>
      </c>
      <c r="AF42" s="40"/>
      <c r="AG42" s="85"/>
      <c r="AH42" s="31">
        <v>-0.72687299999999999</v>
      </c>
      <c r="AI42" s="31">
        <v>5.4444100000000004</v>
      </c>
      <c r="AJ42" s="31">
        <v>-6.3288000000000002</v>
      </c>
      <c r="AK42" s="31">
        <v>3.84</v>
      </c>
      <c r="AL42" s="32"/>
      <c r="AM42" s="127">
        <v>1.6781999999999999</v>
      </c>
      <c r="AN42" s="31"/>
      <c r="AO42" s="31"/>
      <c r="AP42" s="31"/>
      <c r="AQ42" s="31"/>
      <c r="AR42" s="31"/>
      <c r="AS42" s="31"/>
      <c r="AT42" s="31"/>
      <c r="AU42" s="31"/>
      <c r="AV42" s="31"/>
      <c r="AW42" s="37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4"/>
        <v>0.78138739999999995</v>
      </c>
    </row>
    <row r="43" spans="1:63">
      <c r="A43" s="84">
        <v>14</v>
      </c>
      <c r="B43" s="28">
        <v>-0.50997499999999996</v>
      </c>
      <c r="C43" s="28">
        <v>5.7745199999999999</v>
      </c>
      <c r="D43" s="28">
        <v>9.0834700000000002</v>
      </c>
      <c r="E43" s="28">
        <v>3.75</v>
      </c>
      <c r="F43" s="28">
        <v>3.28</v>
      </c>
      <c r="G43" s="24">
        <v>3.0745</v>
      </c>
      <c r="H43" s="28"/>
      <c r="I43" s="24"/>
      <c r="J43" s="24"/>
      <c r="K43" s="24"/>
      <c r="L43" s="28"/>
      <c r="M43" s="28"/>
      <c r="N43" s="28"/>
      <c r="O43" s="29"/>
      <c r="P43" s="28"/>
      <c r="Q43" s="36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3"/>
        <v>4.0754191666666673</v>
      </c>
      <c r="AF43" s="40"/>
      <c r="AG43" s="85"/>
      <c r="AH43" s="31">
        <v>-0.47609400000000002</v>
      </c>
      <c r="AI43" s="31">
        <v>5.7380800000000001</v>
      </c>
      <c r="AJ43" s="31">
        <v>-5.7126000000000001</v>
      </c>
      <c r="AK43" s="31">
        <v>4.0599999999999996</v>
      </c>
      <c r="AL43" s="32"/>
      <c r="AM43" s="127">
        <v>2.2446000000000002</v>
      </c>
      <c r="AN43" s="31"/>
      <c r="AO43" s="31"/>
      <c r="AP43" s="31"/>
      <c r="AQ43" s="31"/>
      <c r="AR43" s="31"/>
      <c r="AS43" s="31"/>
      <c r="AT43" s="31"/>
      <c r="AU43" s="31"/>
      <c r="AV43" s="31"/>
      <c r="AW43" s="37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4"/>
        <v>1.1707972</v>
      </c>
    </row>
    <row r="44" spans="1:63">
      <c r="A44" s="84">
        <v>15</v>
      </c>
      <c r="B44" s="28">
        <v>-0.26305499999999998</v>
      </c>
      <c r="C44" s="28">
        <v>6.0713800000000004</v>
      </c>
      <c r="D44" s="28">
        <v>9.4540199999999999</v>
      </c>
      <c r="E44" s="28">
        <v>4.0199999999999996</v>
      </c>
      <c r="F44" s="28">
        <v>3.62</v>
      </c>
      <c r="G44" s="24">
        <v>3.4801000000000002</v>
      </c>
      <c r="H44" s="28"/>
      <c r="I44" s="24"/>
      <c r="J44" s="24"/>
      <c r="K44" s="24"/>
      <c r="L44" s="28"/>
      <c r="M44" s="28"/>
      <c r="N44" s="28"/>
      <c r="O44" s="29"/>
      <c r="P44" s="28"/>
      <c r="Q44" s="36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3"/>
        <v>4.3970741666666671</v>
      </c>
      <c r="AF44" s="40"/>
      <c r="AG44" s="85"/>
      <c r="AH44" s="31">
        <v>-0.243011</v>
      </c>
      <c r="AI44" s="31">
        <v>6.0402399999999998</v>
      </c>
      <c r="AJ44" s="31">
        <v>-5.3888999999999996</v>
      </c>
      <c r="AK44" s="31">
        <v>4.28</v>
      </c>
      <c r="AL44" s="32"/>
      <c r="AM44" s="127">
        <v>2.7927</v>
      </c>
      <c r="AN44" s="31"/>
      <c r="AO44" s="31"/>
      <c r="AP44" s="31"/>
      <c r="AQ44" s="31"/>
      <c r="AR44" s="31"/>
      <c r="AS44" s="31"/>
      <c r="AT44" s="31"/>
      <c r="AU44" s="31"/>
      <c r="AV44" s="31"/>
      <c r="AW44" s="37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4"/>
        <v>1.4962058</v>
      </c>
    </row>
    <row r="45" spans="1:63">
      <c r="A45" s="84">
        <v>16</v>
      </c>
      <c r="B45" s="28">
        <v>-2.9603999999999998E-2</v>
      </c>
      <c r="C45" s="28">
        <v>6.3623599999999998</v>
      </c>
      <c r="D45" s="28">
        <v>9.7142400000000002</v>
      </c>
      <c r="E45" s="28">
        <v>4.25</v>
      </c>
      <c r="F45" s="28">
        <v>3.76</v>
      </c>
      <c r="G45" s="24">
        <v>3.9253999999999998</v>
      </c>
      <c r="H45" s="28"/>
      <c r="I45" s="24"/>
      <c r="J45" s="24"/>
      <c r="K45" s="24"/>
      <c r="L45" s="28"/>
      <c r="M45" s="28"/>
      <c r="N45" s="28"/>
      <c r="O45" s="29"/>
      <c r="P45" s="28"/>
      <c r="Q45" s="36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3"/>
        <v>4.6637326666666663</v>
      </c>
      <c r="AF45" s="40"/>
      <c r="AG45" s="85"/>
      <c r="AH45" s="31">
        <v>-3.3500000000000001E-3</v>
      </c>
      <c r="AI45" s="31">
        <v>6.2591799999999997</v>
      </c>
      <c r="AJ45" s="31">
        <v>-4.9550999999999998</v>
      </c>
      <c r="AK45" s="31">
        <v>4.42</v>
      </c>
      <c r="AL45" s="32"/>
      <c r="AM45" s="127">
        <v>3.1337000000000002</v>
      </c>
      <c r="AN45" s="31"/>
      <c r="AO45" s="31"/>
      <c r="AP45" s="31"/>
      <c r="AQ45" s="31"/>
      <c r="AR45" s="31"/>
      <c r="AS45" s="31"/>
      <c r="AT45" s="31"/>
      <c r="AU45" s="31"/>
      <c r="AV45" s="31"/>
      <c r="AW45" s="37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4"/>
        <v>1.7708860000000002</v>
      </c>
    </row>
    <row r="46" spans="1:63">
      <c r="A46" s="84">
        <v>17</v>
      </c>
      <c r="B46" s="28">
        <v>0.20207600000000001</v>
      </c>
      <c r="C46" s="28">
        <v>6.5366900000000001</v>
      </c>
      <c r="D46" s="28">
        <v>10.037000000000001</v>
      </c>
      <c r="E46" s="28">
        <v>4.55</v>
      </c>
      <c r="F46" s="28">
        <v>4.03</v>
      </c>
      <c r="G46" s="24">
        <v>4.2885</v>
      </c>
      <c r="H46" s="28"/>
      <c r="I46" s="24"/>
      <c r="J46" s="24"/>
      <c r="K46" s="24"/>
      <c r="L46" s="28"/>
      <c r="M46" s="28"/>
      <c r="N46" s="28"/>
      <c r="O46" s="29"/>
      <c r="P46" s="28"/>
      <c r="Q46" s="36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3"/>
        <v>4.9407110000000003</v>
      </c>
      <c r="AF46" s="40"/>
      <c r="AG46" s="85"/>
      <c r="AH46" s="31">
        <v>0.20769099999999999</v>
      </c>
      <c r="AI46" s="31">
        <v>6.5848000000000004</v>
      </c>
      <c r="AJ46" s="31">
        <v>-4.5690999999999997</v>
      </c>
      <c r="AK46" s="31">
        <v>4.54</v>
      </c>
      <c r="AL46" s="32"/>
      <c r="AM46" s="127">
        <v>3.5514999999999999</v>
      </c>
      <c r="AN46" s="31"/>
      <c r="AO46" s="31"/>
      <c r="AP46" s="31"/>
      <c r="AQ46" s="31"/>
      <c r="AR46" s="31"/>
      <c r="AS46" s="31"/>
      <c r="AT46" s="31"/>
      <c r="AU46" s="31"/>
      <c r="AV46" s="31"/>
      <c r="AW46" s="37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4"/>
        <v>2.0629781999999999</v>
      </c>
    </row>
    <row r="47" spans="1:63">
      <c r="A47" s="84">
        <v>18</v>
      </c>
      <c r="B47" s="28">
        <v>0.40936</v>
      </c>
      <c r="C47" s="28">
        <v>6.7462</v>
      </c>
      <c r="D47" s="28">
        <v>10.280099999999999</v>
      </c>
      <c r="E47" s="28">
        <v>4.71</v>
      </c>
      <c r="F47" s="28">
        <v>4.25</v>
      </c>
      <c r="G47" s="24">
        <v>4.6498999999999997</v>
      </c>
      <c r="H47" s="28"/>
      <c r="I47" s="24"/>
      <c r="J47" s="24"/>
      <c r="K47" s="24"/>
      <c r="L47" s="28"/>
      <c r="M47" s="28"/>
      <c r="N47" s="28"/>
      <c r="O47" s="29"/>
      <c r="P47" s="28"/>
      <c r="Q47" s="36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3"/>
        <v>5.1742599999999994</v>
      </c>
      <c r="AF47" s="40"/>
      <c r="AG47" s="85"/>
      <c r="AH47" s="31">
        <v>0.41224899999999998</v>
      </c>
      <c r="AI47" s="31">
        <v>6.7312099999999999</v>
      </c>
      <c r="AJ47" s="31">
        <v>-3.996</v>
      </c>
      <c r="AK47" s="31">
        <v>4.6500000000000004</v>
      </c>
      <c r="AL47" s="32"/>
      <c r="AM47" s="127">
        <v>3.9792000000000001</v>
      </c>
      <c r="AN47" s="31"/>
      <c r="AO47" s="31"/>
      <c r="AP47" s="31"/>
      <c r="AQ47" s="31"/>
      <c r="AR47" s="31"/>
      <c r="AS47" s="31"/>
      <c r="AT47" s="31"/>
      <c r="AU47" s="31"/>
      <c r="AV47" s="31"/>
      <c r="AW47" s="37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4"/>
        <v>2.3553318000000001</v>
      </c>
    </row>
    <row r="48" spans="1:63">
      <c r="A48" s="84">
        <v>19</v>
      </c>
      <c r="B48" s="28">
        <v>0.60995900000000003</v>
      </c>
      <c r="C48" s="28">
        <v>6.9808700000000004</v>
      </c>
      <c r="D48" s="28">
        <v>10.4953</v>
      </c>
      <c r="E48" s="28">
        <v>4.8899999999999997</v>
      </c>
      <c r="F48" s="28">
        <v>4.4000000000000004</v>
      </c>
      <c r="G48" s="24">
        <v>5.0327000000000002</v>
      </c>
      <c r="H48" s="28"/>
      <c r="I48" s="24"/>
      <c r="J48" s="24"/>
      <c r="K48" s="24"/>
      <c r="L48" s="28"/>
      <c r="M48" s="28"/>
      <c r="N48" s="28"/>
      <c r="O48" s="29"/>
      <c r="P48" s="28"/>
      <c r="Q48" s="36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3"/>
        <v>5.4014714999999995</v>
      </c>
      <c r="AF48" s="40"/>
      <c r="AG48" s="85"/>
      <c r="AH48" s="31">
        <v>0.61707100000000004</v>
      </c>
      <c r="AI48" s="31">
        <v>6.8552400000000002</v>
      </c>
      <c r="AJ48" s="31">
        <v>-3.5537000000000001</v>
      </c>
      <c r="AK48" s="31">
        <v>4.78</v>
      </c>
      <c r="AL48" s="32"/>
      <c r="AM48" s="127">
        <v>4.3677999999999999</v>
      </c>
      <c r="AN48" s="31"/>
      <c r="AO48" s="31"/>
      <c r="AP48" s="31"/>
      <c r="AQ48" s="31"/>
      <c r="AR48" s="31"/>
      <c r="AS48" s="31"/>
      <c r="AT48" s="31"/>
      <c r="AU48" s="31"/>
      <c r="AV48" s="31"/>
      <c r="AW48" s="37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4"/>
        <v>2.6132821999999996</v>
      </c>
    </row>
    <row r="49" spans="1:63">
      <c r="A49" s="84">
        <v>20</v>
      </c>
      <c r="B49" s="28">
        <v>0.80205899999999997</v>
      </c>
      <c r="C49" s="28">
        <v>7.1690800000000001</v>
      </c>
      <c r="D49" s="28">
        <v>10.726100000000001</v>
      </c>
      <c r="E49" s="28">
        <v>5.07</v>
      </c>
      <c r="F49" s="28">
        <v>4.5999999999999996</v>
      </c>
      <c r="G49" s="24">
        <v>5.4199000000000002</v>
      </c>
      <c r="H49" s="28"/>
      <c r="I49" s="24"/>
      <c r="J49" s="24"/>
      <c r="K49" s="24"/>
      <c r="L49" s="28"/>
      <c r="M49" s="28"/>
      <c r="N49" s="28"/>
      <c r="O49" s="29"/>
      <c r="P49" s="28"/>
      <c r="Q49" s="36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3"/>
        <v>5.631189833333333</v>
      </c>
      <c r="AF49" s="40"/>
      <c r="AG49" s="85"/>
      <c r="AH49" s="31">
        <v>0.80896199999999996</v>
      </c>
      <c r="AI49" s="31">
        <v>6.9924400000000002</v>
      </c>
      <c r="AJ49" s="31">
        <v>-3.1368</v>
      </c>
      <c r="AK49" s="31">
        <v>4.92</v>
      </c>
      <c r="AL49" s="32"/>
      <c r="AM49" s="127">
        <v>4.6753</v>
      </c>
      <c r="AN49" s="31"/>
      <c r="AO49" s="31"/>
      <c r="AP49" s="31"/>
      <c r="AQ49" s="31"/>
      <c r="AR49" s="31"/>
      <c r="AS49" s="31"/>
      <c r="AT49" s="31"/>
      <c r="AU49" s="31"/>
      <c r="AV49" s="31"/>
      <c r="AW49" s="37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4"/>
        <v>2.8519804</v>
      </c>
    </row>
    <row r="50" spans="1:63">
      <c r="A50" s="84">
        <v>21</v>
      </c>
      <c r="B50" s="28">
        <v>1.0009840000000001</v>
      </c>
      <c r="C50" s="28">
        <v>7.31175</v>
      </c>
      <c r="D50" s="28">
        <v>10.959199999999999</v>
      </c>
      <c r="E50" s="28">
        <v>5.21</v>
      </c>
      <c r="F50" s="28">
        <v>4.6900000000000004</v>
      </c>
      <c r="G50" s="24">
        <v>5.7135999999999996</v>
      </c>
      <c r="H50" s="28"/>
      <c r="I50" s="24"/>
      <c r="J50" s="24"/>
      <c r="K50" s="24"/>
      <c r="L50" s="28"/>
      <c r="M50" s="28"/>
      <c r="N50" s="28"/>
      <c r="O50" s="29"/>
      <c r="P50" s="28"/>
      <c r="Q50" s="36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3"/>
        <v>5.8142556666666678</v>
      </c>
      <c r="AF50" s="40"/>
      <c r="AG50" s="85"/>
      <c r="AH50" s="31">
        <v>0.99446100000000004</v>
      </c>
      <c r="AI50" s="31">
        <v>7.22661</v>
      </c>
      <c r="AJ50" s="31">
        <v>-2.7465999999999999</v>
      </c>
      <c r="AK50" s="31">
        <v>5.0199999999999996</v>
      </c>
      <c r="AL50" s="32"/>
      <c r="AM50" s="127">
        <v>5.0984999999999996</v>
      </c>
      <c r="AN50" s="31"/>
      <c r="AO50" s="31"/>
      <c r="AP50" s="31"/>
      <c r="AQ50" s="31"/>
      <c r="AR50" s="31"/>
      <c r="AS50" s="31"/>
      <c r="AT50" s="31"/>
      <c r="AU50" s="31"/>
      <c r="AV50" s="31"/>
      <c r="AW50" s="37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4"/>
        <v>3.1185942</v>
      </c>
    </row>
    <row r="51" spans="1:63">
      <c r="A51" s="84">
        <v>22</v>
      </c>
      <c r="B51" s="28">
        <v>1.1896009999999999</v>
      </c>
      <c r="C51" s="28">
        <v>7.5373000000000001</v>
      </c>
      <c r="D51" s="28">
        <v>11.178000000000001</v>
      </c>
      <c r="E51" s="28">
        <v>5.34</v>
      </c>
      <c r="F51" s="28">
        <v>4.83</v>
      </c>
      <c r="G51" s="24">
        <v>5.9401999999999999</v>
      </c>
      <c r="H51" s="28"/>
      <c r="I51" s="24"/>
      <c r="J51" s="24"/>
      <c r="K51" s="24"/>
      <c r="L51" s="28"/>
      <c r="M51" s="28"/>
      <c r="N51" s="28"/>
      <c r="O51" s="29"/>
      <c r="P51" s="28"/>
      <c r="Q51" s="36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3"/>
        <v>6.0025168333333339</v>
      </c>
      <c r="AF51" s="40"/>
      <c r="AG51" s="85"/>
      <c r="AH51" s="31">
        <v>1.1799299999999999</v>
      </c>
      <c r="AI51" s="31">
        <v>7.3735200000000001</v>
      </c>
      <c r="AJ51" s="31">
        <v>-2.4706999999999999</v>
      </c>
      <c r="AK51" s="31">
        <v>5.0999999999999996</v>
      </c>
      <c r="AL51" s="32"/>
      <c r="AM51" s="127">
        <v>5.3708999999999998</v>
      </c>
      <c r="AN51" s="31"/>
      <c r="AO51" s="31"/>
      <c r="AP51" s="31"/>
      <c r="AQ51" s="31"/>
      <c r="AR51" s="31"/>
      <c r="AS51" s="31"/>
      <c r="AT51" s="31"/>
      <c r="AU51" s="31"/>
      <c r="AV51" s="31"/>
      <c r="AW51" s="37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4"/>
        <v>3.3107299999999995</v>
      </c>
    </row>
    <row r="52" spans="1:63">
      <c r="A52" s="84">
        <v>23</v>
      </c>
      <c r="B52" s="28">
        <v>1.3677589999999999</v>
      </c>
      <c r="C52" s="28">
        <v>7.6490200000000002</v>
      </c>
      <c r="D52" s="28">
        <v>11.357100000000001</v>
      </c>
      <c r="E52" s="28">
        <v>5.47</v>
      </c>
      <c r="F52" s="28">
        <v>4.96</v>
      </c>
      <c r="G52" s="24">
        <v>6.2774999999999999</v>
      </c>
      <c r="H52" s="28"/>
      <c r="I52" s="24"/>
      <c r="J52" s="24"/>
      <c r="K52" s="24"/>
      <c r="L52" s="28"/>
      <c r="M52" s="28"/>
      <c r="N52" s="28"/>
      <c r="O52" s="29"/>
      <c r="P52" s="28"/>
      <c r="Q52" s="36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3"/>
        <v>6.1802298333333328</v>
      </c>
      <c r="AF52" s="40"/>
      <c r="AG52" s="85"/>
      <c r="AH52" s="31">
        <v>1.362147</v>
      </c>
      <c r="AI52" s="31">
        <v>7.5722899999999997</v>
      </c>
      <c r="AJ52" s="31">
        <v>-2.1604999999999999</v>
      </c>
      <c r="AK52" s="31">
        <v>5.2</v>
      </c>
      <c r="AL52" s="32"/>
      <c r="AM52" s="127">
        <v>5.7908999999999997</v>
      </c>
      <c r="AN52" s="31"/>
      <c r="AO52" s="31"/>
      <c r="AP52" s="31"/>
      <c r="AQ52" s="31"/>
      <c r="AR52" s="31"/>
      <c r="AS52" s="31"/>
      <c r="AT52" s="31"/>
      <c r="AU52" s="31"/>
      <c r="AV52" s="31"/>
      <c r="AW52" s="37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4"/>
        <v>3.5529674</v>
      </c>
    </row>
    <row r="53" spans="1:63">
      <c r="A53" s="84">
        <v>24</v>
      </c>
      <c r="B53" s="28">
        <v>1.5465899999999999</v>
      </c>
      <c r="C53" s="28">
        <v>7.8239799999999997</v>
      </c>
      <c r="D53" s="28">
        <v>11.5343</v>
      </c>
      <c r="E53" s="28">
        <v>5.57</v>
      </c>
      <c r="F53" s="28">
        <v>5.07</v>
      </c>
      <c r="G53" s="24">
        <v>6.5242000000000004</v>
      </c>
      <c r="H53" s="28"/>
      <c r="I53" s="24"/>
      <c r="J53" s="24"/>
      <c r="K53" s="24"/>
      <c r="L53" s="28"/>
      <c r="M53" s="28"/>
      <c r="N53" s="28"/>
      <c r="O53" s="29"/>
      <c r="P53" s="28"/>
      <c r="Q53" s="36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3"/>
        <v>6.3448449999999994</v>
      </c>
      <c r="AF53" s="40"/>
      <c r="AG53" s="85"/>
      <c r="AH53" s="31">
        <v>1.529822</v>
      </c>
      <c r="AI53" s="31">
        <v>7.7416999999999998</v>
      </c>
      <c r="AJ53" s="31">
        <v>-1.7238</v>
      </c>
      <c r="AK53" s="31">
        <v>5.34</v>
      </c>
      <c r="AL53" s="32"/>
      <c r="AM53" s="127">
        <v>6.1653000000000002</v>
      </c>
      <c r="AN53" s="31"/>
      <c r="AO53" s="31"/>
      <c r="AP53" s="31"/>
      <c r="AQ53" s="31"/>
      <c r="AR53" s="31"/>
      <c r="AS53" s="31"/>
      <c r="AT53" s="31"/>
      <c r="AU53" s="31"/>
      <c r="AV53" s="31"/>
      <c r="AW53" s="37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4"/>
        <v>3.8106043999999999</v>
      </c>
    </row>
    <row r="54" spans="1:63">
      <c r="A54" s="84">
        <v>25</v>
      </c>
      <c r="B54" s="28">
        <v>1.715346</v>
      </c>
      <c r="C54" s="28">
        <v>8.1302000000000003</v>
      </c>
      <c r="D54" s="28">
        <v>11.7193</v>
      </c>
      <c r="E54" s="28">
        <v>5.71</v>
      </c>
      <c r="F54" s="28">
        <v>5.19</v>
      </c>
      <c r="G54" s="24">
        <v>6.7367999999999997</v>
      </c>
      <c r="H54" s="28"/>
      <c r="I54" s="24"/>
      <c r="J54" s="24"/>
      <c r="K54" s="24"/>
      <c r="L54" s="28"/>
      <c r="M54" s="28"/>
      <c r="N54" s="28"/>
      <c r="O54" s="29"/>
      <c r="P54" s="28"/>
      <c r="Q54" s="36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3"/>
        <v>6.5336076666666676</v>
      </c>
      <c r="AF54" s="40"/>
      <c r="AG54" s="85"/>
      <c r="AH54" s="31">
        <v>1.6884349999999999</v>
      </c>
      <c r="AI54" s="31">
        <v>7.9899300000000002</v>
      </c>
      <c r="AJ54" s="31">
        <v>-1.4744999999999999</v>
      </c>
      <c r="AK54" s="31">
        <v>5.47</v>
      </c>
      <c r="AL54" s="32"/>
      <c r="AM54" s="127">
        <v>6.5350999999999999</v>
      </c>
      <c r="AN54" s="31"/>
      <c r="AO54" s="31"/>
      <c r="AP54" s="31"/>
      <c r="AQ54" s="31"/>
      <c r="AR54" s="31"/>
      <c r="AS54" s="31"/>
      <c r="AT54" s="31"/>
      <c r="AU54" s="31"/>
      <c r="AV54" s="31"/>
      <c r="AW54" s="37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4"/>
        <v>4.0417930000000002</v>
      </c>
    </row>
    <row r="55" spans="1:63">
      <c r="A55" s="84">
        <v>26</v>
      </c>
      <c r="B55" s="28">
        <v>1.8938140000000001</v>
      </c>
      <c r="C55" s="28">
        <v>8.3978699999999993</v>
      </c>
      <c r="D55" s="28">
        <v>11.9062</v>
      </c>
      <c r="E55" s="28">
        <v>5.81</v>
      </c>
      <c r="F55" s="28">
        <v>5.34</v>
      </c>
      <c r="G55" s="24">
        <v>7.0651999999999999</v>
      </c>
      <c r="H55" s="28"/>
      <c r="I55" s="24"/>
      <c r="J55" s="24"/>
      <c r="K55" s="24"/>
      <c r="L55" s="28"/>
      <c r="M55" s="28"/>
      <c r="N55" s="28"/>
      <c r="O55" s="29"/>
      <c r="P55" s="28"/>
      <c r="Q55" s="36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3"/>
        <v>6.7355139999999993</v>
      </c>
      <c r="AF55" s="40"/>
      <c r="AG55" s="85"/>
      <c r="AH55" s="31">
        <v>1.856679</v>
      </c>
      <c r="AI55" s="31">
        <v>8.1914999999999996</v>
      </c>
      <c r="AJ55" s="31">
        <v>-1.1520999999999999</v>
      </c>
      <c r="AK55" s="31">
        <v>5.54</v>
      </c>
      <c r="AL55" s="32"/>
      <c r="AM55" s="127">
        <v>6.7789000000000001</v>
      </c>
      <c r="AN55" s="31"/>
      <c r="AO55" s="31"/>
      <c r="AP55" s="31"/>
      <c r="AQ55" s="31"/>
      <c r="AR55" s="31"/>
      <c r="AS55" s="31"/>
      <c r="AT55" s="31"/>
      <c r="AU55" s="31"/>
      <c r="AV55" s="31"/>
      <c r="AW55" s="37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4"/>
        <v>4.2429958000000001</v>
      </c>
    </row>
    <row r="56" spans="1:63">
      <c r="A56" s="84">
        <v>27</v>
      </c>
      <c r="B56" s="28">
        <v>2.0567530000000001</v>
      </c>
      <c r="C56" s="28">
        <v>8.5856300000000001</v>
      </c>
      <c r="D56" s="28">
        <v>12.1211</v>
      </c>
      <c r="E56" s="28">
        <v>5.91</v>
      </c>
      <c r="F56" s="28">
        <v>5.46</v>
      </c>
      <c r="G56" s="24">
        <v>7.4275000000000002</v>
      </c>
      <c r="H56" s="28"/>
      <c r="I56" s="24"/>
      <c r="J56" s="24"/>
      <c r="K56" s="24"/>
      <c r="L56" s="28"/>
      <c r="M56" s="28"/>
      <c r="N56" s="28"/>
      <c r="O56" s="29"/>
      <c r="P56" s="28"/>
      <c r="Q56" s="36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3"/>
        <v>6.9268305000000003</v>
      </c>
      <c r="AF56" s="40"/>
      <c r="AG56" s="85"/>
      <c r="AH56" s="31">
        <v>2.0140739999999999</v>
      </c>
      <c r="AI56" s="31">
        <v>8.2766800000000007</v>
      </c>
      <c r="AJ56" s="31">
        <v>-0.84001999999999999</v>
      </c>
      <c r="AK56" s="31">
        <v>5.59</v>
      </c>
      <c r="AL56" s="32"/>
      <c r="AM56" s="127">
        <v>7.0842000000000001</v>
      </c>
      <c r="AN56" s="31"/>
      <c r="AO56" s="31"/>
      <c r="AP56" s="31"/>
      <c r="AQ56" s="31"/>
      <c r="AR56" s="31"/>
      <c r="AS56" s="31"/>
      <c r="AT56" s="31"/>
      <c r="AU56" s="31"/>
      <c r="AV56" s="31"/>
      <c r="AW56" s="37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4"/>
        <v>4.4249868000000001</v>
      </c>
    </row>
    <row r="57" spans="1:63">
      <c r="A57" s="84">
        <v>28</v>
      </c>
      <c r="B57" s="28">
        <v>2.222086</v>
      </c>
      <c r="C57" s="28">
        <v>8.8142499999999995</v>
      </c>
      <c r="D57" s="28">
        <v>12.3445</v>
      </c>
      <c r="E57" s="28">
        <v>6.01</v>
      </c>
      <c r="F57" s="28">
        <v>5.58</v>
      </c>
      <c r="G57" s="24">
        <v>7.7121000000000004</v>
      </c>
      <c r="H57" s="28"/>
      <c r="I57" s="24"/>
      <c r="J57" s="24"/>
      <c r="K57" s="24"/>
      <c r="L57" s="28"/>
      <c r="M57" s="28"/>
      <c r="N57" s="28"/>
      <c r="O57" s="29"/>
      <c r="P57" s="28"/>
      <c r="Q57" s="36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3"/>
        <v>7.1138226666666666</v>
      </c>
      <c r="AF57" s="40"/>
      <c r="AG57" s="85"/>
      <c r="AH57" s="31">
        <v>2.1814529999999999</v>
      </c>
      <c r="AI57" s="31">
        <v>8.4182600000000001</v>
      </c>
      <c r="AJ57" s="31">
        <v>-0.59709000000000001</v>
      </c>
      <c r="AK57" s="31">
        <v>5.67</v>
      </c>
      <c r="AL57" s="32"/>
      <c r="AM57" s="127">
        <v>7.3981000000000003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37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4"/>
        <v>4.6141446000000004</v>
      </c>
    </row>
    <row r="58" spans="1:63">
      <c r="A58" s="84">
        <v>29</v>
      </c>
      <c r="B58" s="28">
        <v>2.3814120000000001</v>
      </c>
      <c r="C58" s="28">
        <v>9.0063200000000005</v>
      </c>
      <c r="D58" s="28">
        <v>12.5291</v>
      </c>
      <c r="E58" s="28">
        <v>6.09</v>
      </c>
      <c r="F58" s="28">
        <v>5.74</v>
      </c>
      <c r="G58" s="24">
        <v>8.0189000000000004</v>
      </c>
      <c r="H58" s="28"/>
      <c r="I58" s="24"/>
      <c r="J58" s="24"/>
      <c r="K58" s="24"/>
      <c r="L58" s="28"/>
      <c r="M58" s="28"/>
      <c r="N58" s="28"/>
      <c r="O58" s="29"/>
      <c r="P58" s="28"/>
      <c r="Q58" s="36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3"/>
        <v>7.2942886666666666</v>
      </c>
      <c r="AF58" s="40"/>
      <c r="AG58" s="85"/>
      <c r="AH58" s="31">
        <v>2.3454329999999999</v>
      </c>
      <c r="AI58" s="31">
        <v>8.6854399999999998</v>
      </c>
      <c r="AJ58" s="31">
        <v>-0.36301</v>
      </c>
      <c r="AK58" s="31">
        <v>5.7249999999999996</v>
      </c>
      <c r="AL58" s="32"/>
      <c r="AM58" s="127">
        <v>7.6856999999999998</v>
      </c>
      <c r="AN58" s="31"/>
      <c r="AO58" s="31"/>
      <c r="AP58" s="31"/>
      <c r="AQ58" s="31"/>
      <c r="AR58" s="31"/>
      <c r="AS58" s="31"/>
      <c r="AT58" s="31"/>
      <c r="AU58" s="31"/>
      <c r="AV58" s="31"/>
      <c r="AW58" s="37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4"/>
        <v>4.8157125999999995</v>
      </c>
    </row>
    <row r="59" spans="1:63">
      <c r="A59" s="84">
        <v>30</v>
      </c>
      <c r="B59" s="28">
        <v>2.54359</v>
      </c>
      <c r="C59" s="28">
        <v>9.1945499999999996</v>
      </c>
      <c r="D59" s="28">
        <v>12.707800000000001</v>
      </c>
      <c r="E59" s="28">
        <v>6.15</v>
      </c>
      <c r="F59" s="28">
        <v>5.83</v>
      </c>
      <c r="G59" s="24">
        <v>8.3914000000000009</v>
      </c>
      <c r="H59" s="28"/>
      <c r="I59" s="24"/>
      <c r="J59" s="24"/>
      <c r="K59" s="24"/>
      <c r="L59" s="28"/>
      <c r="M59" s="28"/>
      <c r="N59" s="28"/>
      <c r="O59" s="29"/>
      <c r="P59" s="28"/>
      <c r="Q59" s="36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3"/>
        <v>7.4695566666666666</v>
      </c>
      <c r="AF59" s="40"/>
      <c r="AG59" s="85"/>
      <c r="AH59" s="31">
        <v>2.492499</v>
      </c>
      <c r="AI59" s="31">
        <v>8.9522499999999994</v>
      </c>
      <c r="AJ59" s="31">
        <v>-6.9526000000000004E-2</v>
      </c>
      <c r="AK59" s="31">
        <v>5.83</v>
      </c>
      <c r="AL59" s="32"/>
      <c r="AM59" s="127">
        <v>7.9801000000000002</v>
      </c>
      <c r="AN59" s="31"/>
      <c r="AO59" s="31"/>
      <c r="AP59" s="31"/>
      <c r="AQ59" s="31"/>
      <c r="AR59" s="31"/>
      <c r="AS59" s="31"/>
      <c r="AT59" s="31"/>
      <c r="AU59" s="31"/>
      <c r="AV59" s="31"/>
      <c r="AW59" s="37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4"/>
        <v>5.0370645999999999</v>
      </c>
    </row>
    <row r="60" spans="1:63">
      <c r="A60" s="84">
        <v>31</v>
      </c>
      <c r="B60" s="28">
        <v>2.699811</v>
      </c>
      <c r="C60" s="28">
        <v>9.3444400000000005</v>
      </c>
      <c r="D60" s="28">
        <v>12.870699999999999</v>
      </c>
      <c r="E60" s="28">
        <v>6.22</v>
      </c>
      <c r="F60" s="28">
        <v>5.93</v>
      </c>
      <c r="G60" s="24">
        <v>8.5825999999999993</v>
      </c>
      <c r="H60" s="28"/>
      <c r="I60" s="24"/>
      <c r="J60" s="24"/>
      <c r="K60" s="24"/>
      <c r="L60" s="28"/>
      <c r="M60" s="28"/>
      <c r="N60" s="28"/>
      <c r="O60" s="29"/>
      <c r="P60" s="28"/>
      <c r="Q60" s="36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3"/>
        <v>7.607925166666667</v>
      </c>
      <c r="AF60" s="40"/>
      <c r="AG60" s="85"/>
      <c r="AH60" s="31">
        <v>2.6443439999999998</v>
      </c>
      <c r="AI60" s="31">
        <v>9.1237600000000008</v>
      </c>
      <c r="AJ60" s="31">
        <v>0.17777999999999999</v>
      </c>
      <c r="AK60" s="31">
        <v>5.94</v>
      </c>
      <c r="AL60" s="32"/>
      <c r="AM60" s="127">
        <v>8.1599000000000004</v>
      </c>
      <c r="AN60" s="31"/>
      <c r="AO60" s="31"/>
      <c r="AP60" s="31"/>
      <c r="AQ60" s="31"/>
      <c r="AR60" s="31"/>
      <c r="AS60" s="31"/>
      <c r="AT60" s="31"/>
      <c r="AU60" s="31"/>
      <c r="AV60" s="31"/>
      <c r="AW60" s="37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4"/>
        <v>5.2091568000000006</v>
      </c>
    </row>
    <row r="61" spans="1:63">
      <c r="A61" s="84">
        <v>32</v>
      </c>
      <c r="B61" s="28">
        <v>2.8618790000000001</v>
      </c>
      <c r="C61" s="28">
        <v>9.5135100000000001</v>
      </c>
      <c r="D61" s="28">
        <v>13.0761</v>
      </c>
      <c r="E61" s="28">
        <v>6.33</v>
      </c>
      <c r="F61" s="28">
        <v>6.09</v>
      </c>
      <c r="G61" s="24">
        <v>8.7378999999999998</v>
      </c>
      <c r="H61" s="28"/>
      <c r="I61" s="24"/>
      <c r="J61" s="24"/>
      <c r="K61" s="24"/>
      <c r="L61" s="28"/>
      <c r="M61" s="28"/>
      <c r="N61" s="28"/>
      <c r="O61" s="29"/>
      <c r="P61" s="28"/>
      <c r="Q61" s="36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3"/>
        <v>7.7682314999999988</v>
      </c>
      <c r="AF61" s="40"/>
      <c r="AG61" s="85"/>
      <c r="AH61" s="31">
        <v>2.796427</v>
      </c>
      <c r="AI61" s="31">
        <v>9.2270699999999994</v>
      </c>
      <c r="AJ61" s="31">
        <v>0.41804999999999998</v>
      </c>
      <c r="AK61" s="31">
        <v>6.02</v>
      </c>
      <c r="AL61" s="32"/>
      <c r="AM61" s="127">
        <v>8.4529999999999994</v>
      </c>
      <c r="AN61" s="31"/>
      <c r="AO61" s="31"/>
      <c r="AP61" s="31"/>
      <c r="AQ61" s="31"/>
      <c r="AR61" s="31"/>
      <c r="AS61" s="31"/>
      <c r="AT61" s="31"/>
      <c r="AU61" s="31"/>
      <c r="AV61" s="31"/>
      <c r="AW61" s="37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si="4"/>
        <v>5.3829093999999991</v>
      </c>
    </row>
    <row r="62" spans="1:63">
      <c r="A62" s="84">
        <v>33</v>
      </c>
      <c r="B62" s="28">
        <v>3.019571</v>
      </c>
      <c r="C62" s="28">
        <v>9.7787299999999995</v>
      </c>
      <c r="D62" s="28">
        <v>13.2593</v>
      </c>
      <c r="E62" s="28">
        <v>6.39</v>
      </c>
      <c r="F62" s="28">
        <v>6.18</v>
      </c>
      <c r="G62" s="24">
        <v>8.9780999999999995</v>
      </c>
      <c r="H62" s="28"/>
      <c r="I62" s="24"/>
      <c r="J62" s="24"/>
      <c r="K62" s="24"/>
      <c r="L62" s="28"/>
      <c r="M62" s="28"/>
      <c r="N62" s="28"/>
      <c r="O62" s="29"/>
      <c r="P62" s="28"/>
      <c r="Q62" s="36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3"/>
        <v>7.9342834999999994</v>
      </c>
      <c r="AF62" s="40"/>
      <c r="AG62" s="85"/>
      <c r="AH62" s="31">
        <v>2.9453299999999998</v>
      </c>
      <c r="AI62" s="31">
        <v>9.3224499999999999</v>
      </c>
      <c r="AJ62" s="31">
        <v>0.60689000000000004</v>
      </c>
      <c r="AK62" s="31">
        <v>6.1</v>
      </c>
      <c r="AL62" s="32"/>
      <c r="AM62" s="127">
        <v>8.6866000000000003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7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4"/>
        <v>5.532254</v>
      </c>
    </row>
    <row r="63" spans="1:63">
      <c r="A63" s="84">
        <v>34</v>
      </c>
      <c r="B63" s="28">
        <v>3.1715059999999999</v>
      </c>
      <c r="C63" s="28">
        <v>9.9979099999999992</v>
      </c>
      <c r="D63" s="28">
        <v>13.457100000000001</v>
      </c>
      <c r="E63" s="28">
        <v>6.48</v>
      </c>
      <c r="F63" s="28">
        <v>6.28</v>
      </c>
      <c r="G63" s="24">
        <v>9.2634000000000007</v>
      </c>
      <c r="H63" s="28"/>
      <c r="I63" s="24"/>
      <c r="J63" s="24"/>
      <c r="K63" s="24"/>
      <c r="L63" s="28"/>
      <c r="M63" s="28"/>
      <c r="N63" s="28"/>
      <c r="O63" s="29"/>
      <c r="P63" s="28"/>
      <c r="Q63" s="36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3"/>
        <v>8.1083193333333341</v>
      </c>
      <c r="AF63" s="40"/>
      <c r="AG63" s="85"/>
      <c r="AH63" s="31">
        <v>3.0885820000000002</v>
      </c>
      <c r="AI63" s="31">
        <v>9.4562100000000004</v>
      </c>
      <c r="AJ63" s="31">
        <v>0.99282999999999999</v>
      </c>
      <c r="AK63" s="31">
        <v>6.16</v>
      </c>
      <c r="AL63" s="32"/>
      <c r="AM63" s="127">
        <v>8.8966999999999992</v>
      </c>
      <c r="AN63" s="31"/>
      <c r="AO63" s="31"/>
      <c r="AP63" s="31"/>
      <c r="AQ63" s="31"/>
      <c r="AR63" s="31"/>
      <c r="AS63" s="31"/>
      <c r="AT63" s="31"/>
      <c r="AU63" s="31"/>
      <c r="AV63" s="31"/>
      <c r="AW63" s="37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4"/>
        <v>5.7188644000000002</v>
      </c>
    </row>
    <row r="64" spans="1:63">
      <c r="A64" s="84">
        <v>35</v>
      </c>
      <c r="B64" s="28">
        <v>3.3196439999999998</v>
      </c>
      <c r="C64" s="28">
        <v>10.156000000000001</v>
      </c>
      <c r="D64" s="28">
        <v>13.6128</v>
      </c>
      <c r="E64" s="28">
        <v>6.56</v>
      </c>
      <c r="F64" s="28">
        <v>6.39</v>
      </c>
      <c r="G64" s="24">
        <v>9.516</v>
      </c>
      <c r="H64" s="28"/>
      <c r="I64" s="24"/>
      <c r="J64" s="24"/>
      <c r="K64" s="24"/>
      <c r="L64" s="28"/>
      <c r="M64" s="28"/>
      <c r="N64" s="28"/>
      <c r="O64" s="29"/>
      <c r="P64" s="28"/>
      <c r="Q64" s="36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3"/>
        <v>8.259074</v>
      </c>
      <c r="AF64" s="40"/>
      <c r="AG64" s="85"/>
      <c r="AH64" s="31">
        <v>3.2309269999999999</v>
      </c>
      <c r="AI64" s="31">
        <v>9.6508299999999991</v>
      </c>
      <c r="AJ64" s="31">
        <v>1.236</v>
      </c>
      <c r="AK64" s="31">
        <v>6.24</v>
      </c>
      <c r="AL64" s="32"/>
      <c r="AM64" s="127">
        <v>9.1408000000000005</v>
      </c>
      <c r="AN64" s="31"/>
      <c r="AO64" s="31"/>
      <c r="AP64" s="31"/>
      <c r="AQ64" s="31"/>
      <c r="AR64" s="31"/>
      <c r="AS64" s="31"/>
      <c r="AT64" s="31"/>
      <c r="AU64" s="31"/>
      <c r="AV64" s="31"/>
      <c r="AW64" s="37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4"/>
        <v>5.8997113999999993</v>
      </c>
    </row>
    <row r="65" spans="1:63">
      <c r="A65" s="84">
        <v>36</v>
      </c>
      <c r="B65" s="28">
        <v>3.474335</v>
      </c>
      <c r="C65" s="28">
        <v>10.272399999999999</v>
      </c>
      <c r="D65" s="28">
        <v>13.801299999999999</v>
      </c>
      <c r="E65" s="28">
        <v>6.61</v>
      </c>
      <c r="F65" s="28">
        <v>6.53</v>
      </c>
      <c r="G65" s="24">
        <v>9.7606999999999999</v>
      </c>
      <c r="H65" s="28"/>
      <c r="I65" s="24"/>
      <c r="J65" s="24"/>
      <c r="K65" s="24"/>
      <c r="L65" s="28"/>
      <c r="M65" s="28"/>
      <c r="N65" s="28"/>
      <c r="O65" s="29"/>
      <c r="P65" s="28"/>
      <c r="Q65" s="36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3"/>
        <v>8.4081224999999993</v>
      </c>
      <c r="AF65" s="40"/>
      <c r="AG65" s="85"/>
      <c r="AH65" s="31">
        <v>3.3746290000000001</v>
      </c>
      <c r="AI65" s="31">
        <v>9.7374700000000001</v>
      </c>
      <c r="AJ65" s="31">
        <v>1.4106000000000001</v>
      </c>
      <c r="AK65" s="31">
        <v>6.31</v>
      </c>
      <c r="AL65" s="32"/>
      <c r="AM65" s="127">
        <v>9.4007000000000005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7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4"/>
        <v>6.0466798000000006</v>
      </c>
    </row>
    <row r="66" spans="1:63">
      <c r="A66" s="84">
        <v>37</v>
      </c>
      <c r="B66" s="28">
        <v>3.6260910000000002</v>
      </c>
      <c r="C66" s="28">
        <v>10.415699999999999</v>
      </c>
      <c r="D66" s="28">
        <v>13.960599999999999</v>
      </c>
      <c r="E66" s="28">
        <v>6.71</v>
      </c>
      <c r="F66" s="28">
        <v>6.64</v>
      </c>
      <c r="G66" s="24">
        <v>9.9943000000000008</v>
      </c>
      <c r="H66" s="28"/>
      <c r="I66" s="24"/>
      <c r="J66" s="24"/>
      <c r="K66" s="24"/>
      <c r="L66" s="28"/>
      <c r="M66" s="28"/>
      <c r="N66" s="28"/>
      <c r="O66" s="29"/>
      <c r="P66" s="28"/>
      <c r="Q66" s="36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3"/>
        <v>8.5577818333333333</v>
      </c>
      <c r="AF66" s="40"/>
      <c r="AG66" s="85"/>
      <c r="AH66" s="31">
        <v>3.514256</v>
      </c>
      <c r="AI66" s="31">
        <v>9.8502600000000005</v>
      </c>
      <c r="AJ66" s="31">
        <v>1.6263000000000001</v>
      </c>
      <c r="AK66" s="31">
        <v>6.39</v>
      </c>
      <c r="AL66" s="32"/>
      <c r="AM66" s="127">
        <v>9.6903000000000006</v>
      </c>
      <c r="AN66" s="31"/>
      <c r="AO66" s="31"/>
      <c r="AP66" s="31"/>
      <c r="AQ66" s="31"/>
      <c r="AR66" s="31"/>
      <c r="AS66" s="31"/>
      <c r="AT66" s="31"/>
      <c r="AU66" s="31"/>
      <c r="AV66" s="31"/>
      <c r="AW66" s="37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4"/>
        <v>6.2142232000000002</v>
      </c>
    </row>
    <row r="67" spans="1:63">
      <c r="A67" s="84">
        <v>38</v>
      </c>
      <c r="B67" s="28">
        <v>3.782381</v>
      </c>
      <c r="C67" s="28">
        <v>10.500299999999999</v>
      </c>
      <c r="D67" s="28">
        <v>14.1614</v>
      </c>
      <c r="E67" s="28">
        <v>6.78</v>
      </c>
      <c r="F67" s="28">
        <v>6.72</v>
      </c>
      <c r="G67" s="24">
        <v>10.221399999999999</v>
      </c>
      <c r="H67" s="28"/>
      <c r="I67" s="24"/>
      <c r="J67" s="24"/>
      <c r="K67" s="24"/>
      <c r="L67" s="28"/>
      <c r="M67" s="28"/>
      <c r="N67" s="28"/>
      <c r="O67" s="29"/>
      <c r="P67" s="28"/>
      <c r="Q67" s="36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3"/>
        <v>8.6942468333333327</v>
      </c>
      <c r="AF67" s="40"/>
      <c r="AG67" s="85"/>
      <c r="AH67" s="31">
        <v>3.6503519999999998</v>
      </c>
      <c r="AI67" s="31">
        <v>9.9950899999999994</v>
      </c>
      <c r="AJ67" s="31">
        <v>1.9529000000000001</v>
      </c>
      <c r="AK67" s="31">
        <v>6.49</v>
      </c>
      <c r="AL67" s="32"/>
      <c r="AM67" s="127">
        <v>9.9735999999999994</v>
      </c>
      <c r="AN67" s="31"/>
      <c r="AO67" s="31"/>
      <c r="AP67" s="31"/>
      <c r="AQ67" s="31"/>
      <c r="AR67" s="31"/>
      <c r="AS67" s="31"/>
      <c r="AT67" s="31"/>
      <c r="AU67" s="31"/>
      <c r="AV67" s="31"/>
      <c r="AW67" s="37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4"/>
        <v>6.4123883999999993</v>
      </c>
    </row>
    <row r="68" spans="1:63">
      <c r="A68" s="84">
        <v>39</v>
      </c>
      <c r="B68" s="28">
        <v>3.9274559999999998</v>
      </c>
      <c r="C68" s="28">
        <v>10.587999999999999</v>
      </c>
      <c r="D68" s="28">
        <v>14.307399999999999</v>
      </c>
      <c r="E68" s="28">
        <v>6.86</v>
      </c>
      <c r="F68" s="28">
        <v>6.85</v>
      </c>
      <c r="G68" s="24">
        <v>10.5069</v>
      </c>
      <c r="H68" s="28"/>
      <c r="I68" s="24"/>
      <c r="J68" s="24"/>
      <c r="K68" s="24"/>
      <c r="L68" s="28"/>
      <c r="M68" s="28"/>
      <c r="N68" s="28"/>
      <c r="O68" s="29"/>
      <c r="P68" s="28"/>
      <c r="Q68" s="36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3"/>
        <v>8.8399593333333346</v>
      </c>
      <c r="AF68" s="40"/>
      <c r="AG68" s="85"/>
      <c r="AH68" s="31">
        <v>3.7984450000000001</v>
      </c>
      <c r="AI68" s="31">
        <v>10.189299999999999</v>
      </c>
      <c r="AJ68" s="31">
        <v>2.2581000000000002</v>
      </c>
      <c r="AK68" s="31">
        <v>6.56</v>
      </c>
      <c r="AL68" s="32"/>
      <c r="AM68" s="127">
        <v>10.185</v>
      </c>
      <c r="AN68" s="31"/>
      <c r="AO68" s="31"/>
      <c r="AP68" s="31"/>
      <c r="AQ68" s="31"/>
      <c r="AR68" s="31"/>
      <c r="AS68" s="31"/>
      <c r="AT68" s="31"/>
      <c r="AU68" s="31"/>
      <c r="AV68" s="31"/>
      <c r="AW68" s="37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4"/>
        <v>6.5981690000000004</v>
      </c>
    </row>
    <row r="69" spans="1:63">
      <c r="A69" s="84">
        <v>40</v>
      </c>
      <c r="B69" s="28">
        <v>4.0757180000000002</v>
      </c>
      <c r="C69" s="28">
        <v>10.7227</v>
      </c>
      <c r="D69" s="28">
        <v>14.511100000000001</v>
      </c>
      <c r="E69" s="28">
        <v>6.95</v>
      </c>
      <c r="F69" s="28">
        <v>6.94</v>
      </c>
      <c r="G69" s="24">
        <v>10.771699999999999</v>
      </c>
      <c r="H69" s="28"/>
      <c r="I69" s="24"/>
      <c r="J69" s="24"/>
      <c r="K69" s="24"/>
      <c r="L69" s="28"/>
      <c r="M69" s="28"/>
      <c r="N69" s="28"/>
      <c r="O69" s="29"/>
      <c r="P69" s="28"/>
      <c r="Q69" s="36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3"/>
        <v>8.9952029999999983</v>
      </c>
      <c r="AF69" s="40"/>
      <c r="AG69" s="85"/>
      <c r="AH69" s="31">
        <v>3.9401570000000001</v>
      </c>
      <c r="AI69" s="31">
        <v>10.415800000000001</v>
      </c>
      <c r="AJ69" s="31">
        <v>2.5550999999999999</v>
      </c>
      <c r="AK69" s="31">
        <v>6.61</v>
      </c>
      <c r="AL69" s="32"/>
      <c r="AM69" s="127">
        <v>10.454599999999999</v>
      </c>
      <c r="AN69" s="31"/>
      <c r="AO69" s="31"/>
      <c r="AP69" s="31"/>
      <c r="AQ69" s="31"/>
      <c r="AR69" s="31"/>
      <c r="AS69" s="31"/>
      <c r="AT69" s="31"/>
      <c r="AU69" s="31"/>
      <c r="AV69" s="31"/>
      <c r="AW69" s="37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4"/>
        <v>6.7951313999999998</v>
      </c>
    </row>
    <row r="70" spans="1:63">
      <c r="A70" s="84">
        <v>41</v>
      </c>
      <c r="B70" s="28">
        <v>4.2260049999999998</v>
      </c>
      <c r="C70" s="28">
        <v>10.822699999999999</v>
      </c>
      <c r="D70" s="28">
        <v>14.6564</v>
      </c>
      <c r="E70" s="28">
        <v>7.03</v>
      </c>
      <c r="F70" s="28">
        <v>7.07</v>
      </c>
      <c r="G70" s="24">
        <v>11.0334</v>
      </c>
      <c r="H70" s="28"/>
      <c r="I70" s="24"/>
      <c r="J70" s="24"/>
      <c r="K70" s="24"/>
      <c r="L70" s="28"/>
      <c r="M70" s="28"/>
      <c r="N70" s="28"/>
      <c r="O70" s="29"/>
      <c r="P70" s="28"/>
      <c r="Q70" s="36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3"/>
        <v>9.1397508333333324</v>
      </c>
      <c r="AF70" s="40"/>
      <c r="AG70" s="85"/>
      <c r="AH70" s="31">
        <v>4.0753589999999997</v>
      </c>
      <c r="AI70" s="31">
        <v>10.5893</v>
      </c>
      <c r="AJ70" s="31">
        <v>2.7806000000000002</v>
      </c>
      <c r="AK70" s="31">
        <v>6.67</v>
      </c>
      <c r="AL70" s="32"/>
      <c r="AM70" s="127">
        <v>10.784599999999999</v>
      </c>
      <c r="AN70" s="31"/>
      <c r="AO70" s="31"/>
      <c r="AP70" s="31"/>
      <c r="AQ70" s="31"/>
      <c r="AR70" s="31"/>
      <c r="AS70" s="31"/>
      <c r="AT70" s="31"/>
      <c r="AU70" s="31"/>
      <c r="AV70" s="31"/>
      <c r="AW70" s="37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4"/>
        <v>6.9799717999999995</v>
      </c>
    </row>
    <row r="71" spans="1:63">
      <c r="A71" s="84">
        <v>42</v>
      </c>
      <c r="B71" s="28">
        <v>4.3614170000000003</v>
      </c>
      <c r="C71" s="28">
        <v>10.96</v>
      </c>
      <c r="D71" s="28">
        <v>14.837400000000001</v>
      </c>
      <c r="E71" s="28">
        <v>7.11</v>
      </c>
      <c r="F71" s="28">
        <v>7.17</v>
      </c>
      <c r="G71" s="24">
        <v>11.2628</v>
      </c>
      <c r="H71" s="28"/>
      <c r="I71" s="24"/>
      <c r="J71" s="24"/>
      <c r="K71" s="24"/>
      <c r="L71" s="28"/>
      <c r="M71" s="28"/>
      <c r="N71" s="28"/>
      <c r="O71" s="29"/>
      <c r="P71" s="28"/>
      <c r="Q71" s="36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3"/>
        <v>9.2836028333333331</v>
      </c>
      <c r="AF71" s="40"/>
      <c r="AG71" s="85"/>
      <c r="AH71" s="31">
        <v>4.209276</v>
      </c>
      <c r="AI71" s="31">
        <v>10.7013</v>
      </c>
      <c r="AJ71" s="31">
        <v>2.9498000000000002</v>
      </c>
      <c r="AK71" s="31">
        <v>6.73</v>
      </c>
      <c r="AL71" s="32"/>
      <c r="AM71" s="127">
        <v>11.0014</v>
      </c>
      <c r="AN71" s="31"/>
      <c r="AO71" s="31"/>
      <c r="AP71" s="31"/>
      <c r="AQ71" s="31"/>
      <c r="AR71" s="31"/>
      <c r="AS71" s="31"/>
      <c r="AT71" s="31"/>
      <c r="AU71" s="31"/>
      <c r="AV71" s="31"/>
      <c r="AW71" s="37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4"/>
        <v>7.118355199999999</v>
      </c>
    </row>
    <row r="72" spans="1:63">
      <c r="A72" s="84">
        <v>43</v>
      </c>
      <c r="B72" s="28">
        <v>4.5129149999999996</v>
      </c>
      <c r="C72" s="28">
        <v>11.122400000000001</v>
      </c>
      <c r="D72" s="28">
        <v>15.0177</v>
      </c>
      <c r="E72" s="28">
        <v>7.14</v>
      </c>
      <c r="F72" s="28">
        <v>7.29</v>
      </c>
      <c r="G72" s="24">
        <v>11.4687</v>
      </c>
      <c r="H72" s="28"/>
      <c r="I72" s="24"/>
      <c r="J72" s="24"/>
      <c r="K72" s="24"/>
      <c r="L72" s="28"/>
      <c r="M72" s="28"/>
      <c r="N72" s="28"/>
      <c r="O72" s="29"/>
      <c r="P72" s="28"/>
      <c r="Q72" s="36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3"/>
        <v>9.4252858333333318</v>
      </c>
      <c r="AF72" s="40"/>
      <c r="AG72" s="85"/>
      <c r="AH72" s="31">
        <v>4.3460799999999997</v>
      </c>
      <c r="AI72" s="31">
        <v>10.823499999999999</v>
      </c>
      <c r="AJ72" s="31">
        <v>3.1619000000000002</v>
      </c>
      <c r="AK72" s="31">
        <v>6.79</v>
      </c>
      <c r="AL72" s="32"/>
      <c r="AM72" s="127">
        <v>11.263400000000001</v>
      </c>
      <c r="AN72" s="31"/>
      <c r="AO72" s="31"/>
      <c r="AP72" s="31"/>
      <c r="AQ72" s="31"/>
      <c r="AR72" s="31"/>
      <c r="AS72" s="31"/>
      <c r="AT72" s="31"/>
      <c r="AU72" s="31"/>
      <c r="AV72" s="31"/>
      <c r="AW72" s="37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4"/>
        <v>7.2769759999999994</v>
      </c>
    </row>
    <row r="73" spans="1:63">
      <c r="A73" s="84">
        <v>44</v>
      </c>
      <c r="B73" s="28">
        <v>4.6572800000000001</v>
      </c>
      <c r="C73" s="28">
        <v>11.242599999999999</v>
      </c>
      <c r="D73" s="28">
        <v>15.176</v>
      </c>
      <c r="E73" s="28">
        <v>7.21</v>
      </c>
      <c r="F73" s="28">
        <v>7.37</v>
      </c>
      <c r="G73" s="24">
        <v>11.7056</v>
      </c>
      <c r="H73" s="28"/>
      <c r="I73" s="24"/>
      <c r="J73" s="24"/>
      <c r="K73" s="24"/>
      <c r="L73" s="28"/>
      <c r="M73" s="28"/>
      <c r="N73" s="28"/>
      <c r="O73" s="29"/>
      <c r="P73" s="28"/>
      <c r="Q73" s="36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3"/>
        <v>9.5602466666666661</v>
      </c>
      <c r="AF73" s="40"/>
      <c r="AG73" s="85"/>
      <c r="AH73" s="31">
        <v>4.4868709999999998</v>
      </c>
      <c r="AI73" s="31">
        <v>11.0517</v>
      </c>
      <c r="AJ73" s="31">
        <v>3.4906000000000001</v>
      </c>
      <c r="AK73" s="31">
        <v>6.87</v>
      </c>
      <c r="AL73" s="32"/>
      <c r="AM73" s="127">
        <v>11.521599999999999</v>
      </c>
      <c r="AN73" s="31"/>
      <c r="AO73" s="31"/>
      <c r="AP73" s="31"/>
      <c r="AQ73" s="31"/>
      <c r="AR73" s="31"/>
      <c r="AS73" s="31"/>
      <c r="AT73" s="31"/>
      <c r="AU73" s="31"/>
      <c r="AV73" s="31"/>
      <c r="AW73" s="37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4"/>
        <v>7.4841542000000008</v>
      </c>
    </row>
    <row r="74" spans="1:63">
      <c r="A74" s="84">
        <v>45</v>
      </c>
      <c r="B74" s="28">
        <v>4.7935359999999996</v>
      </c>
      <c r="C74" s="28">
        <v>11.4681</v>
      </c>
      <c r="D74" s="28">
        <v>15.3287</v>
      </c>
      <c r="E74" s="28">
        <v>7.28</v>
      </c>
      <c r="F74" s="28">
        <v>7.47</v>
      </c>
      <c r="G74" s="24">
        <v>11.9358</v>
      </c>
      <c r="H74" s="28"/>
      <c r="I74" s="24"/>
      <c r="J74" s="24"/>
      <c r="K74" s="24"/>
      <c r="L74" s="28"/>
      <c r="M74" s="28"/>
      <c r="N74" s="28"/>
      <c r="O74" s="29"/>
      <c r="P74" s="28"/>
      <c r="Q74" s="36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3"/>
        <v>9.7126893333333335</v>
      </c>
      <c r="AF74" s="40"/>
      <c r="AG74" s="85"/>
      <c r="AH74" s="31">
        <v>4.6261910000000004</v>
      </c>
      <c r="AI74" s="31">
        <v>11.143599999999999</v>
      </c>
      <c r="AJ74" s="31">
        <v>3.7601</v>
      </c>
      <c r="AK74" s="31">
        <v>6.93</v>
      </c>
      <c r="AL74" s="32"/>
      <c r="AM74" s="127">
        <v>11.764900000000001</v>
      </c>
      <c r="AN74" s="31"/>
      <c r="AO74" s="31"/>
      <c r="AP74" s="31"/>
      <c r="AQ74" s="31"/>
      <c r="AR74" s="31"/>
      <c r="AS74" s="31"/>
      <c r="AT74" s="31"/>
      <c r="AU74" s="31"/>
      <c r="AV74" s="31"/>
      <c r="AW74" s="37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4"/>
        <v>7.6449581999999996</v>
      </c>
    </row>
    <row r="75" spans="1:63">
      <c r="A75" s="84">
        <v>46</v>
      </c>
      <c r="B75" s="28">
        <v>4.9460379999999997</v>
      </c>
      <c r="C75" s="28">
        <v>11.5456</v>
      </c>
      <c r="D75" s="28">
        <v>15.5273</v>
      </c>
      <c r="E75" s="28">
        <v>7.36</v>
      </c>
      <c r="F75" s="28">
        <v>7.53</v>
      </c>
      <c r="G75" s="24">
        <v>12.1751</v>
      </c>
      <c r="H75" s="28"/>
      <c r="I75" s="24"/>
      <c r="J75" s="24"/>
      <c r="K75" s="24"/>
      <c r="L75" s="28"/>
      <c r="M75" s="28"/>
      <c r="N75" s="28"/>
      <c r="O75" s="29"/>
      <c r="P75" s="28"/>
      <c r="Q75" s="36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3"/>
        <v>9.8473396666666684</v>
      </c>
      <c r="AF75" s="40"/>
      <c r="AG75" s="85"/>
      <c r="AH75" s="31">
        <v>4.7671020000000004</v>
      </c>
      <c r="AI75" s="31">
        <v>11.2784</v>
      </c>
      <c r="AJ75" s="31">
        <v>3.9965000000000002</v>
      </c>
      <c r="AK75" s="31">
        <v>6.97</v>
      </c>
      <c r="AL75" s="32"/>
      <c r="AM75" s="127">
        <v>11.987</v>
      </c>
      <c r="AN75" s="31"/>
      <c r="AO75" s="31"/>
      <c r="AP75" s="31"/>
      <c r="AQ75" s="31"/>
      <c r="AR75" s="31"/>
      <c r="AS75" s="31"/>
      <c r="AT75" s="31"/>
      <c r="AU75" s="31"/>
      <c r="AV75" s="31"/>
      <c r="AW75" s="37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4"/>
        <v>7.7998003999999996</v>
      </c>
    </row>
    <row r="76" spans="1:63">
      <c r="A76" s="84">
        <v>47</v>
      </c>
      <c r="B76" s="28">
        <v>5.0953970000000002</v>
      </c>
      <c r="C76" s="28">
        <v>11.620900000000001</v>
      </c>
      <c r="D76" s="28">
        <v>15.6881</v>
      </c>
      <c r="E76" s="28">
        <v>7.39</v>
      </c>
      <c r="F76" s="28">
        <v>7.66</v>
      </c>
      <c r="G76" s="24">
        <v>12.3781</v>
      </c>
      <c r="H76" s="28"/>
      <c r="I76" s="24"/>
      <c r="J76" s="24"/>
      <c r="K76" s="24"/>
      <c r="L76" s="28"/>
      <c r="M76" s="28"/>
      <c r="N76" s="28"/>
      <c r="O76" s="29"/>
      <c r="P76" s="28"/>
      <c r="Q76" s="36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3"/>
        <v>9.9720828333333333</v>
      </c>
      <c r="AF76" s="40"/>
      <c r="AG76" s="85"/>
      <c r="AH76" s="31">
        <v>4.9094959999999999</v>
      </c>
      <c r="AI76" s="31">
        <v>11.3712</v>
      </c>
      <c r="AJ76" s="31">
        <v>4.1901999999999999</v>
      </c>
      <c r="AK76" s="31">
        <v>7.02</v>
      </c>
      <c r="AL76" s="32"/>
      <c r="AM76" s="127">
        <v>12.2141</v>
      </c>
      <c r="AN76" s="31"/>
      <c r="AO76" s="31"/>
      <c r="AP76" s="31"/>
      <c r="AQ76" s="31"/>
      <c r="AR76" s="31"/>
      <c r="AS76" s="31"/>
      <c r="AT76" s="31"/>
      <c r="AU76" s="31"/>
      <c r="AV76" s="31"/>
      <c r="AW76" s="37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4"/>
        <v>7.9409992000000003</v>
      </c>
    </row>
    <row r="77" spans="1:63">
      <c r="A77" s="84">
        <v>48</v>
      </c>
      <c r="B77" s="28">
        <v>5.2367749999999997</v>
      </c>
      <c r="C77" s="28">
        <v>11.7338</v>
      </c>
      <c r="D77" s="28">
        <v>15.866</v>
      </c>
      <c r="E77" s="28">
        <v>7.44</v>
      </c>
      <c r="F77" s="28">
        <v>7.74</v>
      </c>
      <c r="G77" s="24">
        <v>12.6462</v>
      </c>
      <c r="H77" s="28"/>
      <c r="I77" s="24"/>
      <c r="J77" s="24"/>
      <c r="K77" s="24"/>
      <c r="L77" s="28"/>
      <c r="M77" s="28"/>
      <c r="N77" s="28"/>
      <c r="O77" s="29"/>
      <c r="P77" s="28"/>
      <c r="Q77" s="36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3"/>
        <v>10.110462499999999</v>
      </c>
      <c r="AF77" s="40"/>
      <c r="AG77" s="85"/>
      <c r="AH77" s="31">
        <v>5.043444</v>
      </c>
      <c r="AI77" s="31">
        <v>11.5349</v>
      </c>
      <c r="AJ77" s="31">
        <v>4.3667999999999996</v>
      </c>
      <c r="AK77" s="31">
        <v>7.06</v>
      </c>
      <c r="AL77" s="32"/>
      <c r="AM77" s="127">
        <v>12.4206</v>
      </c>
      <c r="AN77" s="31"/>
      <c r="AO77" s="31"/>
      <c r="AP77" s="31"/>
      <c r="AQ77" s="31"/>
      <c r="AR77" s="31"/>
      <c r="AS77" s="31"/>
      <c r="AT77" s="31"/>
      <c r="AU77" s="31"/>
      <c r="AV77" s="31"/>
      <c r="AW77" s="37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4"/>
        <v>8.0851487999999989</v>
      </c>
    </row>
    <row r="78" spans="1:63">
      <c r="A78" s="84">
        <v>49</v>
      </c>
      <c r="B78" s="28">
        <v>5.3794409999999999</v>
      </c>
      <c r="C78" s="28">
        <v>11.8851</v>
      </c>
      <c r="D78" s="28">
        <v>15.9907</v>
      </c>
      <c r="E78" s="28">
        <v>7.51</v>
      </c>
      <c r="F78" s="28">
        <v>7.81</v>
      </c>
      <c r="G78" s="24">
        <v>12.858000000000001</v>
      </c>
      <c r="H78" s="28"/>
      <c r="I78" s="24"/>
      <c r="J78" s="24"/>
      <c r="K78" s="24"/>
      <c r="L78" s="28"/>
      <c r="M78" s="28"/>
      <c r="N78" s="28"/>
      <c r="O78" s="29"/>
      <c r="P78" s="28"/>
      <c r="Q78" s="36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3"/>
        <v>10.238873499999999</v>
      </c>
      <c r="AF78" s="40"/>
      <c r="AG78" s="85"/>
      <c r="AH78" s="31">
        <v>5.1833010000000002</v>
      </c>
      <c r="AI78" s="31">
        <v>11.699</v>
      </c>
      <c r="AJ78" s="31">
        <v>4.6064999999999996</v>
      </c>
      <c r="AK78" s="31">
        <v>7.12</v>
      </c>
      <c r="AL78" s="32"/>
      <c r="AM78" s="127">
        <v>12.6981</v>
      </c>
      <c r="AN78" s="31"/>
      <c r="AO78" s="31"/>
      <c r="AP78" s="31"/>
      <c r="AQ78" s="31"/>
      <c r="AR78" s="31"/>
      <c r="AS78" s="31"/>
      <c r="AT78" s="31"/>
      <c r="AU78" s="31"/>
      <c r="AV78" s="31"/>
      <c r="AW78" s="37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4"/>
        <v>8.2613801999999996</v>
      </c>
    </row>
    <row r="79" spans="1:63">
      <c r="A79" s="84">
        <v>50</v>
      </c>
      <c r="B79" s="28">
        <v>5.5237360000000004</v>
      </c>
      <c r="C79" s="28">
        <v>11.9945</v>
      </c>
      <c r="D79" s="28">
        <v>16.143699999999999</v>
      </c>
      <c r="E79" s="28">
        <v>7.56</v>
      </c>
      <c r="F79" s="28">
        <v>7.9</v>
      </c>
      <c r="G79" s="24">
        <v>13.0436</v>
      </c>
      <c r="H79" s="28"/>
      <c r="I79" s="24"/>
      <c r="J79" s="24"/>
      <c r="K79" s="24"/>
      <c r="L79" s="28"/>
      <c r="M79" s="28"/>
      <c r="N79" s="28"/>
      <c r="O79" s="29"/>
      <c r="P79" s="28"/>
      <c r="Q79" s="36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3"/>
        <v>10.360922666666665</v>
      </c>
      <c r="AF79" s="40"/>
      <c r="AG79" s="85"/>
      <c r="AH79" s="31">
        <v>5.3204900000000004</v>
      </c>
      <c r="AI79" s="31">
        <v>11.788500000000001</v>
      </c>
      <c r="AJ79" s="31">
        <v>4.8178999999999998</v>
      </c>
      <c r="AK79" s="31">
        <v>7.18</v>
      </c>
      <c r="AL79" s="32"/>
      <c r="AM79" s="127">
        <v>12.9617</v>
      </c>
      <c r="AN79" s="31"/>
      <c r="AO79" s="31"/>
      <c r="AP79" s="31"/>
      <c r="AQ79" s="31"/>
      <c r="AR79" s="31"/>
      <c r="AS79" s="31"/>
      <c r="AT79" s="31"/>
      <c r="AU79" s="31"/>
      <c r="AV79" s="31"/>
      <c r="AW79" s="37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4"/>
        <v>8.4137179999999994</v>
      </c>
    </row>
    <row r="80" spans="1:63">
      <c r="A80" s="84">
        <v>51</v>
      </c>
      <c r="B80" s="28">
        <v>5.6661960000000002</v>
      </c>
      <c r="C80" s="28">
        <v>12.0847</v>
      </c>
      <c r="D80" s="28">
        <v>16.279</v>
      </c>
      <c r="E80" s="28">
        <v>7.62</v>
      </c>
      <c r="F80" s="28">
        <v>7.97</v>
      </c>
      <c r="G80" s="24">
        <v>13.271000000000001</v>
      </c>
      <c r="H80" s="28"/>
      <c r="I80" s="24"/>
      <c r="J80" s="24"/>
      <c r="K80" s="24"/>
      <c r="L80" s="28"/>
      <c r="M80" s="28"/>
      <c r="N80" s="28"/>
      <c r="O80" s="29"/>
      <c r="P80" s="28"/>
      <c r="Q80" s="36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3"/>
        <v>10.481816</v>
      </c>
      <c r="AF80" s="40"/>
      <c r="AG80" s="85"/>
      <c r="AH80" s="31">
        <v>5.4566249999999998</v>
      </c>
      <c r="AI80" s="31">
        <v>11.9201</v>
      </c>
      <c r="AJ80" s="31">
        <v>5.0373999999999999</v>
      </c>
      <c r="AK80" s="31">
        <v>7.24</v>
      </c>
      <c r="AL80" s="32"/>
      <c r="AM80" s="127">
        <v>13.204599999999999</v>
      </c>
      <c r="AN80" s="31"/>
      <c r="AO80" s="31"/>
      <c r="AP80" s="31"/>
      <c r="AQ80" s="31"/>
      <c r="AR80" s="31"/>
      <c r="AS80" s="31"/>
      <c r="AT80" s="31"/>
      <c r="AU80" s="31"/>
      <c r="AV80" s="31"/>
      <c r="AW80" s="37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4"/>
        <v>8.5717449999999999</v>
      </c>
    </row>
    <row r="81" spans="1:63">
      <c r="A81" s="84">
        <v>52</v>
      </c>
      <c r="B81" s="28">
        <v>5.8075190000000001</v>
      </c>
      <c r="C81" s="28">
        <v>12.2155</v>
      </c>
      <c r="D81" s="28">
        <v>16.443300000000001</v>
      </c>
      <c r="E81" s="28">
        <v>7.67</v>
      </c>
      <c r="F81" s="28">
        <v>8.11</v>
      </c>
      <c r="G81" s="24">
        <v>13.521599999999999</v>
      </c>
      <c r="H81" s="28"/>
      <c r="I81" s="24"/>
      <c r="J81" s="24"/>
      <c r="K81" s="24"/>
      <c r="L81" s="28"/>
      <c r="M81" s="28"/>
      <c r="N81" s="28"/>
      <c r="O81" s="29"/>
      <c r="P81" s="28"/>
      <c r="Q81" s="36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3"/>
        <v>10.6279865</v>
      </c>
      <c r="AF81" s="40"/>
      <c r="AG81" s="85"/>
      <c r="AH81" s="31">
        <v>5.5930710000000001</v>
      </c>
      <c r="AI81" s="31">
        <v>12.017099999999999</v>
      </c>
      <c r="AJ81" s="31">
        <v>5.1736000000000004</v>
      </c>
      <c r="AK81" s="31">
        <v>7.3</v>
      </c>
      <c r="AL81" s="32"/>
      <c r="AM81" s="127">
        <v>13.481999999999999</v>
      </c>
      <c r="AN81" s="31"/>
      <c r="AO81" s="31"/>
      <c r="AP81" s="31"/>
      <c r="AQ81" s="31"/>
      <c r="AR81" s="31"/>
      <c r="AS81" s="31"/>
      <c r="AT81" s="31"/>
      <c r="AU81" s="31"/>
      <c r="AV81" s="31"/>
      <c r="AW81" s="37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4"/>
        <v>8.7131542</v>
      </c>
    </row>
    <row r="82" spans="1:63">
      <c r="A82" s="84">
        <v>53</v>
      </c>
      <c r="B82" s="28">
        <v>5.9474600000000004</v>
      </c>
      <c r="C82" s="28">
        <v>12.314</v>
      </c>
      <c r="D82" s="28">
        <v>16.604800000000001</v>
      </c>
      <c r="E82" s="28">
        <v>7.73</v>
      </c>
      <c r="F82" s="28">
        <v>8.2200000000000006</v>
      </c>
      <c r="G82" s="24">
        <v>13.797599999999999</v>
      </c>
      <c r="H82" s="28"/>
      <c r="I82" s="24"/>
      <c r="J82" s="24"/>
      <c r="K82" s="24"/>
      <c r="L82" s="28"/>
      <c r="M82" s="28"/>
      <c r="N82" s="28"/>
      <c r="O82" s="29"/>
      <c r="P82" s="28"/>
      <c r="Q82" s="36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3"/>
        <v>10.768976666666667</v>
      </c>
      <c r="AF82" s="40"/>
      <c r="AG82" s="85"/>
      <c r="AH82" s="31">
        <v>5.7270979999999998</v>
      </c>
      <c r="AI82" s="31">
        <v>12.1457</v>
      </c>
      <c r="AJ82" s="31">
        <v>5.3193999999999999</v>
      </c>
      <c r="AK82" s="31">
        <v>7.35</v>
      </c>
      <c r="AL82" s="32"/>
      <c r="AM82" s="127">
        <v>13.678599999999999</v>
      </c>
      <c r="AN82" s="31"/>
      <c r="AO82" s="31"/>
      <c r="AP82" s="31"/>
      <c r="AQ82" s="31"/>
      <c r="AR82" s="31"/>
      <c r="AS82" s="31"/>
      <c r="AT82" s="31"/>
      <c r="AU82" s="31"/>
      <c r="AV82" s="31"/>
      <c r="AW82" s="37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4"/>
        <v>8.8441596000000011</v>
      </c>
    </row>
    <row r="83" spans="1:63">
      <c r="A83" s="84">
        <v>54</v>
      </c>
      <c r="B83" s="28">
        <v>6.0907549999999997</v>
      </c>
      <c r="C83" s="28">
        <v>12.4237</v>
      </c>
      <c r="D83" s="28">
        <v>16.765899999999998</v>
      </c>
      <c r="E83" s="28">
        <v>7.84</v>
      </c>
      <c r="F83" s="28">
        <v>8.36</v>
      </c>
      <c r="G83" s="24">
        <v>14.0418</v>
      </c>
      <c r="H83" s="28"/>
      <c r="I83" s="24"/>
      <c r="J83" s="24"/>
      <c r="K83" s="24"/>
      <c r="L83" s="28"/>
      <c r="M83" s="28"/>
      <c r="N83" s="28"/>
      <c r="O83" s="29"/>
      <c r="P83" s="28"/>
      <c r="Q83" s="36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3"/>
        <v>10.920359166666666</v>
      </c>
      <c r="AF83" s="40"/>
      <c r="AG83" s="85"/>
      <c r="AH83" s="31">
        <v>5.86198</v>
      </c>
      <c r="AI83" s="31">
        <v>12.2761</v>
      </c>
      <c r="AJ83" s="31">
        <v>5.5134999999999996</v>
      </c>
      <c r="AK83" s="31">
        <v>7.39</v>
      </c>
      <c r="AL83" s="32"/>
      <c r="AM83" s="127">
        <v>13.9331</v>
      </c>
      <c r="AN83" s="31"/>
      <c r="AO83" s="31"/>
      <c r="AP83" s="31"/>
      <c r="AQ83" s="31"/>
      <c r="AR83" s="31"/>
      <c r="AS83" s="31"/>
      <c r="AT83" s="31"/>
      <c r="AU83" s="31"/>
      <c r="AV83" s="31"/>
      <c r="AW83" s="37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4"/>
        <v>8.9949359999999992</v>
      </c>
    </row>
    <row r="84" spans="1:63">
      <c r="A84" s="84">
        <v>55</v>
      </c>
      <c r="B84" s="28">
        <v>6.2301029999999997</v>
      </c>
      <c r="C84" s="28">
        <v>12.501799999999999</v>
      </c>
      <c r="D84" s="28">
        <v>16.9282</v>
      </c>
      <c r="E84" s="28">
        <v>7.91</v>
      </c>
      <c r="F84" s="28">
        <v>8.4499999999999993</v>
      </c>
      <c r="G84" s="24">
        <v>14.2729</v>
      </c>
      <c r="H84" s="28"/>
      <c r="I84" s="24"/>
      <c r="J84" s="24"/>
      <c r="K84" s="24"/>
      <c r="L84" s="28"/>
      <c r="M84" s="28"/>
      <c r="N84" s="28"/>
      <c r="O84" s="29"/>
      <c r="P84" s="28"/>
      <c r="Q84" s="36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3"/>
        <v>11.048833833333333</v>
      </c>
      <c r="AF84" s="40"/>
      <c r="AG84" s="85"/>
      <c r="AH84" s="31">
        <v>5.994974</v>
      </c>
      <c r="AI84" s="31">
        <v>12.428000000000001</v>
      </c>
      <c r="AJ84" s="31">
        <v>5.7003000000000004</v>
      </c>
      <c r="AK84" s="31">
        <v>7.46</v>
      </c>
      <c r="AL84" s="32"/>
      <c r="AM84" s="127">
        <v>14.1708</v>
      </c>
      <c r="AN84" s="31"/>
      <c r="AO84" s="31"/>
      <c r="AP84" s="31"/>
      <c r="AQ84" s="31"/>
      <c r="AR84" s="31"/>
      <c r="AS84" s="31"/>
      <c r="AT84" s="31"/>
      <c r="AU84" s="31"/>
      <c r="AV84" s="31"/>
      <c r="AW84" s="37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4"/>
        <v>9.1508148000000009</v>
      </c>
    </row>
    <row r="85" spans="1:63">
      <c r="A85" s="84">
        <v>56</v>
      </c>
      <c r="B85" s="28">
        <v>6.37357</v>
      </c>
      <c r="C85" s="28">
        <v>12.587999999999999</v>
      </c>
      <c r="D85" s="28">
        <v>17.0779</v>
      </c>
      <c r="E85" s="28">
        <v>7.99</v>
      </c>
      <c r="F85" s="28">
        <v>8.56</v>
      </c>
      <c r="G85" s="24">
        <v>14.5387</v>
      </c>
      <c r="H85" s="28"/>
      <c r="I85" s="24"/>
      <c r="J85" s="24"/>
      <c r="K85" s="24"/>
      <c r="L85" s="28"/>
      <c r="M85" s="28"/>
      <c r="N85" s="28"/>
      <c r="O85" s="29"/>
      <c r="P85" s="28"/>
      <c r="Q85" s="36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3"/>
        <v>11.188028333333333</v>
      </c>
      <c r="AF85" s="40"/>
      <c r="AG85" s="85"/>
      <c r="AH85" s="31">
        <v>6.1310250000000002</v>
      </c>
      <c r="AI85" s="31">
        <v>12.513999999999999</v>
      </c>
      <c r="AJ85" s="31">
        <v>5.8491</v>
      </c>
      <c r="AK85" s="31">
        <v>7.51</v>
      </c>
      <c r="AL85" s="32"/>
      <c r="AM85" s="127">
        <v>14.394299999999999</v>
      </c>
      <c r="AN85" s="31"/>
      <c r="AO85" s="31"/>
      <c r="AP85" s="31"/>
      <c r="AQ85" s="31"/>
      <c r="AR85" s="31"/>
      <c r="AS85" s="31"/>
      <c r="AT85" s="31"/>
      <c r="AU85" s="31"/>
      <c r="AV85" s="31"/>
      <c r="AW85" s="37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4"/>
        <v>9.2796850000000006</v>
      </c>
    </row>
    <row r="86" spans="1:63">
      <c r="A86" s="84">
        <v>57</v>
      </c>
      <c r="B86" s="28">
        <v>6.5134230000000004</v>
      </c>
      <c r="C86" s="28">
        <v>12.660299999999999</v>
      </c>
      <c r="D86" s="28">
        <v>17.215699999999998</v>
      </c>
      <c r="E86" s="28">
        <v>8.0500000000000007</v>
      </c>
      <c r="F86" s="28">
        <v>8.65</v>
      </c>
      <c r="G86" s="24">
        <v>14.802199999999999</v>
      </c>
      <c r="H86" s="28"/>
      <c r="I86" s="24"/>
      <c r="J86" s="24"/>
      <c r="K86" s="24"/>
      <c r="L86" s="28"/>
      <c r="M86" s="28"/>
      <c r="N86" s="28"/>
      <c r="O86" s="29"/>
      <c r="P86" s="28"/>
      <c r="Q86" s="36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3"/>
        <v>11.315270499999997</v>
      </c>
      <c r="AF86" s="40"/>
      <c r="AG86" s="85"/>
      <c r="AH86" s="31">
        <v>6.2702260000000001</v>
      </c>
      <c r="AI86" s="31">
        <v>12.6144</v>
      </c>
      <c r="AJ86" s="31">
        <v>6.0008999999999997</v>
      </c>
      <c r="AK86" s="31">
        <v>7.58</v>
      </c>
      <c r="AL86" s="32"/>
      <c r="AM86" s="127">
        <v>14.646599999999999</v>
      </c>
      <c r="AN86" s="31"/>
      <c r="AO86" s="31"/>
      <c r="AP86" s="31"/>
      <c r="AQ86" s="31"/>
      <c r="AR86" s="31"/>
      <c r="AS86" s="31"/>
      <c r="AT86" s="31"/>
      <c r="AU86" s="31"/>
      <c r="AV86" s="31"/>
      <c r="AW86" s="37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4"/>
        <v>9.4224251999999993</v>
      </c>
    </row>
    <row r="87" spans="1:63">
      <c r="A87" s="84">
        <v>58</v>
      </c>
      <c r="B87" s="28">
        <v>6.6546060000000002</v>
      </c>
      <c r="C87" s="28">
        <v>12.7514</v>
      </c>
      <c r="D87" s="28">
        <v>17.372599999999998</v>
      </c>
      <c r="E87" s="28">
        <v>8.1</v>
      </c>
      <c r="F87" s="28">
        <v>8.73</v>
      </c>
      <c r="G87" s="24">
        <v>15.0486</v>
      </c>
      <c r="H87" s="28"/>
      <c r="I87" s="24"/>
      <c r="J87" s="24"/>
      <c r="K87" s="24"/>
      <c r="L87" s="28"/>
      <c r="M87" s="28"/>
      <c r="N87" s="28"/>
      <c r="O87" s="29"/>
      <c r="P87" s="28"/>
      <c r="Q87" s="36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3"/>
        <v>11.442867666666666</v>
      </c>
      <c r="AF87" s="40"/>
      <c r="AG87" s="85"/>
      <c r="AH87" s="31">
        <v>6.419759</v>
      </c>
      <c r="AI87" s="31">
        <v>12.7067</v>
      </c>
      <c r="AJ87" s="31">
        <v>6.2587999999999999</v>
      </c>
      <c r="AK87" s="31">
        <v>7.62</v>
      </c>
      <c r="AL87" s="32"/>
      <c r="AM87" s="127">
        <v>14.892200000000001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7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4"/>
        <v>9.5794918000000013</v>
      </c>
    </row>
    <row r="88" spans="1:63">
      <c r="A88" s="84">
        <v>59</v>
      </c>
      <c r="B88" s="28">
        <v>6.7986069999999996</v>
      </c>
      <c r="C88" s="28">
        <v>12.8127</v>
      </c>
      <c r="D88" s="28">
        <v>17.5169</v>
      </c>
      <c r="E88" s="28">
        <v>8.17</v>
      </c>
      <c r="F88" s="28">
        <v>8.85</v>
      </c>
      <c r="G88" s="24">
        <v>15.3528</v>
      </c>
      <c r="H88" s="28"/>
      <c r="I88" s="24"/>
      <c r="J88" s="24"/>
      <c r="K88" s="24"/>
      <c r="L88" s="28"/>
      <c r="M88" s="28"/>
      <c r="N88" s="28"/>
      <c r="O88" s="29"/>
      <c r="P88" s="28"/>
      <c r="Q88" s="36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3"/>
        <v>11.583501166666666</v>
      </c>
      <c r="AF88" s="40"/>
      <c r="AG88" s="85"/>
      <c r="AH88" s="31">
        <v>6.5608240000000002</v>
      </c>
      <c r="AI88" s="31">
        <v>12.7425</v>
      </c>
      <c r="AJ88" s="31">
        <v>6.4538000000000002</v>
      </c>
      <c r="AK88" s="31">
        <v>7.68</v>
      </c>
      <c r="AL88" s="32"/>
      <c r="AM88" s="127">
        <v>15.110300000000001</v>
      </c>
      <c r="AN88" s="31"/>
      <c r="AO88" s="31"/>
      <c r="AP88" s="31"/>
      <c r="AQ88" s="31"/>
      <c r="AR88" s="31"/>
      <c r="AS88" s="31"/>
      <c r="AT88" s="31"/>
      <c r="AU88" s="31"/>
      <c r="AV88" s="31"/>
      <c r="AW88" s="37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4"/>
        <v>9.7094848000000002</v>
      </c>
    </row>
    <row r="89" spans="1:63">
      <c r="A89" s="84">
        <v>60</v>
      </c>
      <c r="B89" s="28">
        <v>6.9425239999999997</v>
      </c>
      <c r="C89" s="28">
        <v>12.8729</v>
      </c>
      <c r="D89" s="28">
        <v>17.648700000000002</v>
      </c>
      <c r="E89" s="28">
        <v>8.2200000000000006</v>
      </c>
      <c r="F89" s="28">
        <v>8.98</v>
      </c>
      <c r="G89" s="24">
        <v>15.604799999999999</v>
      </c>
      <c r="H89" s="28"/>
      <c r="I89" s="24"/>
      <c r="J89" s="24"/>
      <c r="K89" s="24"/>
      <c r="L89" s="28"/>
      <c r="M89" s="28"/>
      <c r="N89" s="28"/>
      <c r="O89" s="29"/>
      <c r="P89" s="28"/>
      <c r="Q89" s="36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3"/>
        <v>11.711487333333332</v>
      </c>
      <c r="AF89" s="40"/>
      <c r="AG89" s="85"/>
      <c r="AH89" s="31">
        <v>6.7021350000000002</v>
      </c>
      <c r="AI89" s="31">
        <v>12.8393</v>
      </c>
      <c r="AJ89" s="31">
        <v>6.6322000000000001</v>
      </c>
      <c r="AK89" s="31">
        <v>7.76</v>
      </c>
      <c r="AL89" s="32"/>
      <c r="AM89" s="127">
        <v>15.357900000000001</v>
      </c>
      <c r="AN89" s="31"/>
      <c r="AO89" s="31"/>
      <c r="AP89" s="31"/>
      <c r="AQ89" s="31"/>
      <c r="AR89" s="31"/>
      <c r="AS89" s="31"/>
      <c r="AT89" s="31"/>
      <c r="AU89" s="31"/>
      <c r="AV89" s="31"/>
      <c r="AW89" s="37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4"/>
        <v>9.8583069999999999</v>
      </c>
    </row>
    <row r="90" spans="1:63">
      <c r="A90" s="84">
        <v>61</v>
      </c>
      <c r="B90" s="28">
        <v>7.0971479999999998</v>
      </c>
      <c r="C90" s="28">
        <v>12.9551</v>
      </c>
      <c r="D90" s="28">
        <v>17.787500000000001</v>
      </c>
      <c r="E90" s="28">
        <v>8.26</v>
      </c>
      <c r="F90" s="28">
        <v>9.1199999999999992</v>
      </c>
      <c r="G90" s="24">
        <v>15.814500000000001</v>
      </c>
      <c r="H90" s="28"/>
      <c r="I90" s="24"/>
      <c r="J90" s="24"/>
      <c r="K90" s="24"/>
      <c r="L90" s="28"/>
      <c r="M90" s="28"/>
      <c r="N90" s="28"/>
      <c r="O90" s="29"/>
      <c r="P90" s="28"/>
      <c r="Q90" s="36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3"/>
        <v>11.839041333333332</v>
      </c>
      <c r="AF90" s="40"/>
      <c r="AG90" s="85"/>
      <c r="AH90" s="31">
        <v>6.8443370000000003</v>
      </c>
      <c r="AI90" s="31">
        <v>12.901199999999999</v>
      </c>
      <c r="AJ90" s="31">
        <v>6.8217999999999996</v>
      </c>
      <c r="AK90" s="31">
        <v>7.8</v>
      </c>
      <c r="AL90" s="32"/>
      <c r="AM90" s="127">
        <v>15.6374</v>
      </c>
      <c r="AN90" s="31"/>
      <c r="AO90" s="31"/>
      <c r="AP90" s="31"/>
      <c r="AQ90" s="31"/>
      <c r="AR90" s="31"/>
      <c r="AS90" s="31"/>
      <c r="AT90" s="31"/>
      <c r="AU90" s="31"/>
      <c r="AV90" s="31"/>
      <c r="AW90" s="37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4"/>
        <v>10.000947399999999</v>
      </c>
    </row>
    <row r="91" spans="1:63">
      <c r="A91" s="84">
        <v>62</v>
      </c>
      <c r="B91" s="28">
        <v>7.2356980000000002</v>
      </c>
      <c r="C91" s="28">
        <v>13.0908</v>
      </c>
      <c r="D91" s="28">
        <v>17.921500000000002</v>
      </c>
      <c r="E91" s="28">
        <v>8.31</v>
      </c>
      <c r="F91" s="28">
        <v>9.23</v>
      </c>
      <c r="G91" s="24">
        <v>16.016100000000002</v>
      </c>
      <c r="H91" s="28"/>
      <c r="I91" s="24"/>
      <c r="J91" s="24"/>
      <c r="K91" s="24"/>
      <c r="L91" s="28"/>
      <c r="M91" s="28"/>
      <c r="N91" s="28"/>
      <c r="O91" s="29"/>
      <c r="P91" s="28"/>
      <c r="Q91" s="36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3"/>
        <v>11.967349666666669</v>
      </c>
      <c r="AF91" s="40"/>
      <c r="AG91" s="85"/>
      <c r="AH91" s="31">
        <v>6.9891629999999996</v>
      </c>
      <c r="AI91" s="31">
        <v>12.957700000000001</v>
      </c>
      <c r="AJ91" s="31">
        <v>7.0439999999999996</v>
      </c>
      <c r="AK91" s="31">
        <v>7.85</v>
      </c>
      <c r="AL91" s="32"/>
      <c r="AM91" s="127">
        <v>15.834199999999999</v>
      </c>
      <c r="AN91" s="31"/>
      <c r="AO91" s="31"/>
      <c r="AP91" s="31"/>
      <c r="AQ91" s="31"/>
      <c r="AR91" s="31"/>
      <c r="AS91" s="31"/>
      <c r="AT91" s="31"/>
      <c r="AU91" s="31"/>
      <c r="AV91" s="31"/>
      <c r="AW91" s="37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4"/>
        <v>10.1350126</v>
      </c>
    </row>
    <row r="92" spans="1:63">
      <c r="A92" s="84">
        <v>63</v>
      </c>
      <c r="B92" s="28">
        <v>7.3842790000000003</v>
      </c>
      <c r="C92" s="28">
        <v>13.1975</v>
      </c>
      <c r="D92" s="28">
        <v>18.0837</v>
      </c>
      <c r="E92" s="28">
        <v>8.35</v>
      </c>
      <c r="F92" s="28">
        <v>9.35</v>
      </c>
      <c r="G92" s="24">
        <v>16.241700000000002</v>
      </c>
      <c r="H92" s="28"/>
      <c r="I92" s="24"/>
      <c r="J92" s="24"/>
      <c r="K92" s="24"/>
      <c r="L92" s="28"/>
      <c r="M92" s="28"/>
      <c r="N92" s="28"/>
      <c r="O92" s="29"/>
      <c r="P92" s="28"/>
      <c r="Q92" s="36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3"/>
        <v>12.1011965</v>
      </c>
      <c r="AF92" s="40"/>
      <c r="AG92" s="85"/>
      <c r="AH92" s="31">
        <v>7.1386919999999998</v>
      </c>
      <c r="AI92" s="31">
        <v>13.015000000000001</v>
      </c>
      <c r="AJ92" s="31">
        <v>7.2160000000000002</v>
      </c>
      <c r="AK92" s="31">
        <v>7.91</v>
      </c>
      <c r="AL92" s="32"/>
      <c r="AM92" s="127">
        <v>16.223400000000002</v>
      </c>
      <c r="AN92" s="31"/>
      <c r="AO92" s="31"/>
      <c r="AP92" s="31"/>
      <c r="AQ92" s="31"/>
      <c r="AR92" s="31"/>
      <c r="AS92" s="31"/>
      <c r="AT92" s="31"/>
      <c r="AU92" s="31"/>
      <c r="AV92" s="31"/>
      <c r="AW92" s="37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4"/>
        <v>10.300618399999999</v>
      </c>
    </row>
    <row r="93" spans="1:63">
      <c r="A93" s="84">
        <v>64</v>
      </c>
      <c r="B93" s="28">
        <v>7.5379769999999997</v>
      </c>
      <c r="C93" s="28">
        <v>13.2864</v>
      </c>
      <c r="D93" s="28">
        <v>18.244199999999999</v>
      </c>
      <c r="E93" s="28">
        <v>8.43</v>
      </c>
      <c r="F93" s="28">
        <v>9.48</v>
      </c>
      <c r="G93" s="24">
        <v>16.481999999999999</v>
      </c>
      <c r="H93" s="28"/>
      <c r="I93" s="24"/>
      <c r="J93" s="24"/>
      <c r="K93" s="24"/>
      <c r="L93" s="28"/>
      <c r="M93" s="28"/>
      <c r="N93" s="28"/>
      <c r="O93" s="29"/>
      <c r="P93" s="28"/>
      <c r="Q93" s="36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3"/>
        <v>12.2434295</v>
      </c>
      <c r="AF93" s="40"/>
      <c r="AG93" s="85"/>
      <c r="AH93" s="31">
        <v>7.2795160000000001</v>
      </c>
      <c r="AI93" s="31">
        <v>13.083</v>
      </c>
      <c r="AJ93" s="31">
        <v>7.4202000000000004</v>
      </c>
      <c r="AK93" s="31">
        <v>8.01</v>
      </c>
      <c r="AL93" s="32"/>
      <c r="AM93" s="127">
        <v>16.5001</v>
      </c>
      <c r="AN93" s="31"/>
      <c r="AO93" s="31"/>
      <c r="AP93" s="31"/>
      <c r="AQ93" s="31"/>
      <c r="AR93" s="31"/>
      <c r="AS93" s="31"/>
      <c r="AT93" s="31"/>
      <c r="AU93" s="31"/>
      <c r="AV93" s="31"/>
      <c r="AW93" s="37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si="4"/>
        <v>10.4585632</v>
      </c>
    </row>
    <row r="94" spans="1:63">
      <c r="A94" s="84">
        <v>65</v>
      </c>
      <c r="B94" s="28">
        <v>7.6852710000000002</v>
      </c>
      <c r="C94" s="28">
        <v>13.3758</v>
      </c>
      <c r="D94" s="28">
        <v>18.373899999999999</v>
      </c>
      <c r="E94" s="28">
        <v>8.5</v>
      </c>
      <c r="F94" s="28">
        <v>9.59</v>
      </c>
      <c r="G94" s="24">
        <v>16.715299999999999</v>
      </c>
      <c r="H94" s="28"/>
      <c r="I94" s="24"/>
      <c r="J94" s="24"/>
      <c r="K94" s="24"/>
      <c r="L94" s="28"/>
      <c r="M94" s="28"/>
      <c r="N94" s="28"/>
      <c r="O94" s="29"/>
      <c r="P94" s="28"/>
      <c r="Q94" s="36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5">AVERAGE(B94:AD94)</f>
        <v>12.373378499999999</v>
      </c>
      <c r="AF94" s="40"/>
      <c r="AG94" s="85"/>
      <c r="AH94" s="31">
        <v>7.4258610000000003</v>
      </c>
      <c r="AI94" s="31">
        <v>13.183199999999999</v>
      </c>
      <c r="AJ94" s="31">
        <v>7.6776</v>
      </c>
      <c r="AK94" s="31">
        <v>8.0500000000000007</v>
      </c>
      <c r="AL94" s="32"/>
      <c r="AM94" s="127">
        <v>16.735900000000001</v>
      </c>
      <c r="AN94" s="31"/>
      <c r="AO94" s="31"/>
      <c r="AP94" s="31"/>
      <c r="AQ94" s="31"/>
      <c r="AR94" s="31"/>
      <c r="AS94" s="31"/>
      <c r="AT94" s="31"/>
      <c r="AU94" s="31"/>
      <c r="AV94" s="31"/>
      <c r="AW94" s="37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ref="BK94:BK128" si="6">AVERAGE(AH94:BJ94)</f>
        <v>10.614512200000002</v>
      </c>
    </row>
    <row r="95" spans="1:63">
      <c r="A95" s="84">
        <v>66</v>
      </c>
      <c r="B95" s="28">
        <v>7.8397730000000001</v>
      </c>
      <c r="C95" s="28">
        <v>13.4162</v>
      </c>
      <c r="D95" s="28">
        <v>18.522500000000001</v>
      </c>
      <c r="E95" s="28">
        <v>8.56</v>
      </c>
      <c r="F95" s="28">
        <v>9.68</v>
      </c>
      <c r="G95" s="24">
        <v>16.957899999999999</v>
      </c>
      <c r="H95" s="28"/>
      <c r="I95" s="24"/>
      <c r="J95" s="24"/>
      <c r="K95" s="24"/>
      <c r="L95" s="28"/>
      <c r="M95" s="28"/>
      <c r="N95" s="28"/>
      <c r="O95" s="29"/>
      <c r="P95" s="28"/>
      <c r="Q95" s="36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5"/>
        <v>12.496062166666668</v>
      </c>
      <c r="AF95" s="40"/>
      <c r="AG95" s="85"/>
      <c r="AH95" s="31">
        <v>7.5778930000000004</v>
      </c>
      <c r="AI95" s="31">
        <v>13.229100000000001</v>
      </c>
      <c r="AJ95" s="31">
        <v>7.9036999999999997</v>
      </c>
      <c r="AK95" s="31">
        <v>8.1</v>
      </c>
      <c r="AL95" s="32"/>
      <c r="AM95" s="127">
        <v>17.036899999999999</v>
      </c>
      <c r="AN95" s="31"/>
      <c r="AO95" s="31"/>
      <c r="AP95" s="31"/>
      <c r="AQ95" s="31"/>
      <c r="AR95" s="31"/>
      <c r="AS95" s="31"/>
      <c r="AT95" s="31"/>
      <c r="AU95" s="31"/>
      <c r="AV95" s="31"/>
      <c r="AW95" s="37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6"/>
        <v>10.769518600000001</v>
      </c>
    </row>
    <row r="96" spans="1:63">
      <c r="A96" s="84">
        <v>67</v>
      </c>
      <c r="B96" s="28">
        <v>7.9934419999999999</v>
      </c>
      <c r="C96" s="28">
        <v>13.452999999999999</v>
      </c>
      <c r="D96" s="28">
        <v>18.683700000000002</v>
      </c>
      <c r="E96" s="28">
        <v>8.6199999999999992</v>
      </c>
      <c r="F96" s="28">
        <v>9.81</v>
      </c>
      <c r="G96" s="24">
        <v>17.215800000000002</v>
      </c>
      <c r="H96" s="28"/>
      <c r="I96" s="24"/>
      <c r="J96" s="24"/>
      <c r="K96" s="24"/>
      <c r="L96" s="28"/>
      <c r="M96" s="28"/>
      <c r="N96" s="28"/>
      <c r="O96" s="29"/>
      <c r="P96" s="28"/>
      <c r="Q96" s="36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5"/>
        <v>12.629323666666666</v>
      </c>
      <c r="AF96" s="40"/>
      <c r="AG96" s="85"/>
      <c r="AH96" s="31">
        <v>7.7275700000000001</v>
      </c>
      <c r="AI96" s="31">
        <v>13.3482</v>
      </c>
      <c r="AJ96" s="31">
        <v>8.0635999999999992</v>
      </c>
      <c r="AK96" s="31">
        <v>8.19</v>
      </c>
      <c r="AL96" s="32"/>
      <c r="AM96" s="127">
        <v>17.317799999999998</v>
      </c>
      <c r="AN96" s="31"/>
      <c r="AO96" s="31"/>
      <c r="AP96" s="31"/>
      <c r="AQ96" s="31"/>
      <c r="AR96" s="31"/>
      <c r="AS96" s="31"/>
      <c r="AT96" s="31"/>
      <c r="AU96" s="31"/>
      <c r="AV96" s="31"/>
      <c r="AW96" s="37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6"/>
        <v>10.929433999999999</v>
      </c>
    </row>
    <row r="97" spans="1:63">
      <c r="A97" s="84">
        <v>68</v>
      </c>
      <c r="B97" s="28">
        <v>8.1445050000000005</v>
      </c>
      <c r="C97" s="28">
        <v>13.502800000000001</v>
      </c>
      <c r="D97" s="28">
        <v>18.855799999999999</v>
      </c>
      <c r="E97" s="28">
        <v>8.68</v>
      </c>
      <c r="F97" s="28">
        <v>9.9</v>
      </c>
      <c r="G97" s="24">
        <v>17.497299999999999</v>
      </c>
      <c r="H97" s="28"/>
      <c r="I97" s="24"/>
      <c r="J97" s="24"/>
      <c r="K97" s="24"/>
      <c r="L97" s="28"/>
      <c r="M97" s="28"/>
      <c r="N97" s="28"/>
      <c r="O97" s="29"/>
      <c r="P97" s="28"/>
      <c r="Q97" s="36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5"/>
        <v>12.763400833333334</v>
      </c>
      <c r="AF97" s="40"/>
      <c r="AG97" s="85"/>
      <c r="AH97" s="31">
        <v>7.8676810000000001</v>
      </c>
      <c r="AI97" s="31">
        <v>13.479900000000001</v>
      </c>
      <c r="AJ97" s="31">
        <v>8.2360000000000007</v>
      </c>
      <c r="AK97" s="31">
        <v>8.24</v>
      </c>
      <c r="AL97" s="32"/>
      <c r="AM97" s="127">
        <v>17.510999999999999</v>
      </c>
      <c r="AN97" s="31"/>
      <c r="AO97" s="31"/>
      <c r="AP97" s="31"/>
      <c r="AQ97" s="31"/>
      <c r="AR97" s="31"/>
      <c r="AS97" s="31"/>
      <c r="AT97" s="31"/>
      <c r="AU97" s="31"/>
      <c r="AV97" s="31"/>
      <c r="AW97" s="37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6"/>
        <v>11.0669162</v>
      </c>
    </row>
    <row r="98" spans="1:63">
      <c r="A98" s="84">
        <v>69</v>
      </c>
      <c r="B98" s="28">
        <v>8.2972490000000008</v>
      </c>
      <c r="C98" s="28">
        <v>13.5589</v>
      </c>
      <c r="D98" s="28">
        <v>19.005500000000001</v>
      </c>
      <c r="E98" s="28">
        <v>8.74</v>
      </c>
      <c r="F98" s="28">
        <v>9.99</v>
      </c>
      <c r="G98" s="24">
        <v>17.814699999999998</v>
      </c>
      <c r="H98" s="28"/>
      <c r="I98" s="24"/>
      <c r="J98" s="24"/>
      <c r="K98" s="24"/>
      <c r="L98" s="28"/>
      <c r="M98" s="28"/>
      <c r="N98" s="28"/>
      <c r="O98" s="29"/>
      <c r="P98" s="28"/>
      <c r="Q98" s="36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5"/>
        <v>12.901058166666667</v>
      </c>
      <c r="AF98" s="40"/>
      <c r="AG98" s="85"/>
      <c r="AH98" s="31">
        <v>8.0174350000000008</v>
      </c>
      <c r="AI98" s="31">
        <v>13.5594</v>
      </c>
      <c r="AJ98" s="31">
        <v>8.4695</v>
      </c>
      <c r="AK98" s="31">
        <v>8.3000000000000007</v>
      </c>
      <c r="AL98" s="32"/>
      <c r="AM98" s="127">
        <v>17.865300000000001</v>
      </c>
      <c r="AN98" s="31"/>
      <c r="AO98" s="31"/>
      <c r="AP98" s="31"/>
      <c r="AQ98" s="31"/>
      <c r="AR98" s="31"/>
      <c r="AS98" s="31"/>
      <c r="AT98" s="31"/>
      <c r="AU98" s="31"/>
      <c r="AV98" s="31"/>
      <c r="AW98" s="37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6"/>
        <v>11.242327</v>
      </c>
    </row>
    <row r="99" spans="1:63">
      <c r="A99" s="84">
        <v>70</v>
      </c>
      <c r="B99" s="28">
        <v>8.4578670000000002</v>
      </c>
      <c r="C99" s="28">
        <v>13.604799999999999</v>
      </c>
      <c r="D99" s="28">
        <v>19.157699999999998</v>
      </c>
      <c r="E99" s="28">
        <v>8.8000000000000007</v>
      </c>
      <c r="F99" s="28">
        <v>10.16</v>
      </c>
      <c r="G99" s="24">
        <v>18.012699999999999</v>
      </c>
      <c r="H99" s="28"/>
      <c r="I99" s="24"/>
      <c r="J99" s="24"/>
      <c r="K99" s="24"/>
      <c r="L99" s="28"/>
      <c r="M99" s="28"/>
      <c r="N99" s="28"/>
      <c r="O99" s="29"/>
      <c r="P99" s="28"/>
      <c r="Q99" s="36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5"/>
        <v>13.03217783333333</v>
      </c>
      <c r="AF99" s="40"/>
      <c r="AG99" s="85"/>
      <c r="AH99" s="31">
        <v>8.1680440000000001</v>
      </c>
      <c r="AI99" s="31">
        <v>13.619199999999999</v>
      </c>
      <c r="AJ99" s="31">
        <v>8.7423000000000002</v>
      </c>
      <c r="AK99" s="31">
        <v>8.35</v>
      </c>
      <c r="AL99" s="32"/>
      <c r="AM99" s="127">
        <v>18.170000000000002</v>
      </c>
      <c r="AN99" s="31"/>
      <c r="AO99" s="31"/>
      <c r="AP99" s="31"/>
      <c r="AQ99" s="31"/>
      <c r="AR99" s="31"/>
      <c r="AS99" s="31"/>
      <c r="AT99" s="31"/>
      <c r="AU99" s="31"/>
      <c r="AV99" s="31"/>
      <c r="AW99" s="37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6"/>
        <v>11.4099088</v>
      </c>
    </row>
    <row r="100" spans="1:63">
      <c r="A100" s="84">
        <v>71</v>
      </c>
      <c r="B100" s="28">
        <v>8.6135479999999998</v>
      </c>
      <c r="C100" s="28">
        <v>13.6492</v>
      </c>
      <c r="D100" s="28">
        <v>19.2713</v>
      </c>
      <c r="E100" s="28">
        <v>8.85</v>
      </c>
      <c r="F100" s="28">
        <v>10.31</v>
      </c>
      <c r="G100" s="24">
        <v>18.247599999999998</v>
      </c>
      <c r="H100" s="28"/>
      <c r="I100" s="24"/>
      <c r="J100" s="24"/>
      <c r="K100" s="24"/>
      <c r="L100" s="28"/>
      <c r="M100" s="28"/>
      <c r="N100" s="28"/>
      <c r="O100" s="29"/>
      <c r="P100" s="28"/>
      <c r="Q100" s="36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5"/>
        <v>13.156941333333334</v>
      </c>
      <c r="AF100" s="40"/>
      <c r="AG100" s="85"/>
      <c r="AH100" s="31">
        <v>8.3174949999999992</v>
      </c>
      <c r="AI100" s="31">
        <v>13.6815</v>
      </c>
      <c r="AJ100" s="31">
        <v>8.9663000000000004</v>
      </c>
      <c r="AK100" s="31">
        <v>8.43</v>
      </c>
      <c r="AL100" s="32"/>
      <c r="AM100" s="127">
        <v>18.462299999999999</v>
      </c>
      <c r="AN100" s="31"/>
      <c r="AO100" s="31"/>
      <c r="AP100" s="31"/>
      <c r="AQ100" s="31"/>
      <c r="AR100" s="31"/>
      <c r="AS100" s="31"/>
      <c r="AT100" s="31"/>
      <c r="AU100" s="31"/>
      <c r="AV100" s="31"/>
      <c r="AW100" s="37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6"/>
        <v>11.571519</v>
      </c>
    </row>
    <row r="101" spans="1:63">
      <c r="A101" s="84">
        <v>72</v>
      </c>
      <c r="B101" s="28">
        <v>8.7756039999999995</v>
      </c>
      <c r="C101" s="28">
        <v>13.694900000000001</v>
      </c>
      <c r="D101" s="28">
        <v>19.424800000000001</v>
      </c>
      <c r="E101" s="28">
        <v>8.89</v>
      </c>
      <c r="F101" s="28">
        <v>10.46</v>
      </c>
      <c r="G101" s="24">
        <v>18.542000000000002</v>
      </c>
      <c r="H101" s="28"/>
      <c r="I101" s="24"/>
      <c r="J101" s="24"/>
      <c r="K101" s="24"/>
      <c r="L101" s="28"/>
      <c r="M101" s="28"/>
      <c r="N101" s="28"/>
      <c r="O101" s="29"/>
      <c r="P101" s="28"/>
      <c r="Q101" s="36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5"/>
        <v>13.297884000000002</v>
      </c>
      <c r="AF101" s="40"/>
      <c r="AG101" s="85"/>
      <c r="AH101" s="31">
        <v>8.4586480000000002</v>
      </c>
      <c r="AI101" s="31">
        <v>13.769</v>
      </c>
      <c r="AJ101" s="31">
        <v>9.2347999999999999</v>
      </c>
      <c r="AK101" s="31">
        <v>8.52</v>
      </c>
      <c r="AL101" s="32"/>
      <c r="AM101" s="127">
        <v>18.7805</v>
      </c>
      <c r="AN101" s="31"/>
      <c r="AO101" s="31"/>
      <c r="AP101" s="31"/>
      <c r="AQ101" s="31"/>
      <c r="AR101" s="31"/>
      <c r="AS101" s="31"/>
      <c r="AT101" s="31"/>
      <c r="AU101" s="31"/>
      <c r="AV101" s="31"/>
      <c r="AW101" s="37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6"/>
        <v>11.752589600000002</v>
      </c>
    </row>
    <row r="102" spans="1:63">
      <c r="A102" s="84">
        <v>73</v>
      </c>
      <c r="B102" s="28">
        <v>8.9381149999999998</v>
      </c>
      <c r="C102" s="28">
        <v>13.7614</v>
      </c>
      <c r="D102" s="28">
        <v>19.589300000000001</v>
      </c>
      <c r="E102" s="28">
        <v>8.9600000000000009</v>
      </c>
      <c r="F102" s="28">
        <v>10.54</v>
      </c>
      <c r="G102" s="24">
        <v>18.805499999999999</v>
      </c>
      <c r="H102" s="28"/>
      <c r="I102" s="24"/>
      <c r="J102" s="24"/>
      <c r="K102" s="24"/>
      <c r="L102" s="28"/>
      <c r="M102" s="28"/>
      <c r="N102" s="28"/>
      <c r="O102" s="29"/>
      <c r="P102" s="28"/>
      <c r="Q102" s="36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5"/>
        <v>13.432385833333333</v>
      </c>
      <c r="AF102" s="40"/>
      <c r="AG102" s="85"/>
      <c r="AH102" s="31">
        <v>8.6128400000000003</v>
      </c>
      <c r="AI102" s="31">
        <v>13.8422</v>
      </c>
      <c r="AJ102" s="31">
        <v>9.4741</v>
      </c>
      <c r="AK102" s="31">
        <v>8.56</v>
      </c>
      <c r="AL102" s="32"/>
      <c r="AM102" s="127">
        <v>19.027999999999999</v>
      </c>
      <c r="AN102" s="31"/>
      <c r="AO102" s="31"/>
      <c r="AP102" s="31"/>
      <c r="AQ102" s="31"/>
      <c r="AR102" s="31"/>
      <c r="AS102" s="31"/>
      <c r="AT102" s="31"/>
      <c r="AU102" s="31"/>
      <c r="AV102" s="31"/>
      <c r="AW102" s="37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6"/>
        <v>11.903428</v>
      </c>
    </row>
    <row r="103" spans="1:63">
      <c r="A103" s="84">
        <v>74</v>
      </c>
      <c r="B103" s="28">
        <v>9.1039259999999995</v>
      </c>
      <c r="C103" s="28">
        <v>13.835599999999999</v>
      </c>
      <c r="D103" s="28">
        <v>19.7684</v>
      </c>
      <c r="E103" s="28">
        <v>9.02</v>
      </c>
      <c r="F103" s="28">
        <v>10.68</v>
      </c>
      <c r="G103" s="24">
        <v>19.139399999999998</v>
      </c>
      <c r="H103" s="28"/>
      <c r="I103" s="24"/>
      <c r="J103" s="24"/>
      <c r="K103" s="24"/>
      <c r="L103" s="28"/>
      <c r="M103" s="28"/>
      <c r="N103" s="28"/>
      <c r="O103" s="29"/>
      <c r="P103" s="28"/>
      <c r="Q103" s="36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5"/>
        <v>13.591220999999999</v>
      </c>
      <c r="AF103" s="40"/>
      <c r="AG103" s="85"/>
      <c r="AH103" s="31">
        <v>8.7696129999999997</v>
      </c>
      <c r="AI103" s="31">
        <v>13.923999999999999</v>
      </c>
      <c r="AJ103" s="31">
        <v>9.6931999999999992</v>
      </c>
      <c r="AK103" s="31">
        <v>8.6300000000000008</v>
      </c>
      <c r="AL103" s="32"/>
      <c r="AM103" s="127">
        <v>19.2194</v>
      </c>
      <c r="AN103" s="31"/>
      <c r="AO103" s="31"/>
      <c r="AP103" s="31"/>
      <c r="AQ103" s="31"/>
      <c r="AR103" s="31"/>
      <c r="AS103" s="31"/>
      <c r="AT103" s="31"/>
      <c r="AU103" s="31"/>
      <c r="AV103" s="31"/>
      <c r="AW103" s="37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6"/>
        <v>12.047242600000001</v>
      </c>
    </row>
    <row r="104" spans="1:63">
      <c r="A104" s="84">
        <v>75</v>
      </c>
      <c r="B104" s="28">
        <v>9.2676660000000002</v>
      </c>
      <c r="C104" s="28">
        <v>13.8887</v>
      </c>
      <c r="D104" s="28">
        <v>19.902799999999999</v>
      </c>
      <c r="E104" s="28">
        <v>9.1</v>
      </c>
      <c r="F104" s="28">
        <v>10.85</v>
      </c>
      <c r="G104" s="24">
        <v>19.460899999999999</v>
      </c>
      <c r="H104" s="28"/>
      <c r="I104" s="24"/>
      <c r="J104" s="24"/>
      <c r="K104" s="24"/>
      <c r="L104" s="28"/>
      <c r="M104" s="28"/>
      <c r="N104" s="28"/>
      <c r="O104" s="29"/>
      <c r="P104" s="28"/>
      <c r="Q104" s="36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5"/>
        <v>13.745011</v>
      </c>
      <c r="AF104" s="40"/>
      <c r="AG104" s="85"/>
      <c r="AH104" s="31">
        <v>8.9235989999999994</v>
      </c>
      <c r="AI104" s="31">
        <v>13.9915</v>
      </c>
      <c r="AJ104" s="31">
        <v>10.048</v>
      </c>
      <c r="AK104" s="31">
        <v>8.7100000000000009</v>
      </c>
      <c r="AL104" s="32"/>
      <c r="AM104" s="127">
        <v>19.557400000000001</v>
      </c>
      <c r="AN104" s="31"/>
      <c r="AO104" s="31"/>
      <c r="AP104" s="31"/>
      <c r="AQ104" s="31"/>
      <c r="AR104" s="31"/>
      <c r="AS104" s="31"/>
      <c r="AT104" s="31"/>
      <c r="AU104" s="31"/>
      <c r="AV104" s="31"/>
      <c r="AW104" s="37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6"/>
        <v>12.2460998</v>
      </c>
    </row>
    <row r="105" spans="1:63">
      <c r="A105" s="84">
        <v>76</v>
      </c>
      <c r="B105" s="28">
        <v>9.4334790000000002</v>
      </c>
      <c r="C105" s="28">
        <v>13.950699999999999</v>
      </c>
      <c r="D105" s="28">
        <v>20.065100000000001</v>
      </c>
      <c r="E105" s="28">
        <v>9.16</v>
      </c>
      <c r="F105" s="28">
        <v>10.93</v>
      </c>
      <c r="G105" s="24">
        <v>19.768999999999998</v>
      </c>
      <c r="H105" s="28"/>
      <c r="I105" s="24"/>
      <c r="J105" s="24"/>
      <c r="K105" s="24"/>
      <c r="L105" s="28"/>
      <c r="M105" s="28"/>
      <c r="N105" s="28"/>
      <c r="O105" s="29"/>
      <c r="P105" s="28"/>
      <c r="Q105" s="36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5"/>
        <v>13.884713166666666</v>
      </c>
      <c r="AF105" s="40"/>
      <c r="AG105" s="85"/>
      <c r="AH105" s="31">
        <v>9.0842720000000003</v>
      </c>
      <c r="AI105" s="31">
        <v>14.027100000000001</v>
      </c>
      <c r="AJ105" s="31">
        <v>10.223000000000001</v>
      </c>
      <c r="AK105" s="31">
        <v>8.81</v>
      </c>
      <c r="AL105" s="32"/>
      <c r="AM105" s="127">
        <v>19.831299999999999</v>
      </c>
      <c r="AN105" s="31"/>
      <c r="AO105" s="31"/>
      <c r="AP105" s="31"/>
      <c r="AQ105" s="31"/>
      <c r="AR105" s="31"/>
      <c r="AS105" s="31"/>
      <c r="AT105" s="31"/>
      <c r="AU105" s="31"/>
      <c r="AV105" s="31"/>
      <c r="AW105" s="37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6"/>
        <v>12.3951344</v>
      </c>
    </row>
    <row r="106" spans="1:63">
      <c r="A106" s="84">
        <v>77</v>
      </c>
      <c r="B106" s="28">
        <v>9.6042930000000002</v>
      </c>
      <c r="C106" s="28">
        <v>14.0152</v>
      </c>
      <c r="D106" s="28">
        <v>20.1996</v>
      </c>
      <c r="E106" s="28">
        <v>9.2200000000000006</v>
      </c>
      <c r="F106" s="28">
        <v>11.06</v>
      </c>
      <c r="G106" s="24">
        <v>20.010999999999999</v>
      </c>
      <c r="H106" s="28"/>
      <c r="I106" s="24"/>
      <c r="J106" s="24"/>
      <c r="K106" s="24"/>
      <c r="L106" s="28"/>
      <c r="M106" s="28"/>
      <c r="N106" s="28"/>
      <c r="O106" s="29"/>
      <c r="P106" s="28"/>
      <c r="Q106" s="36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5"/>
        <v>14.018348833333333</v>
      </c>
      <c r="AF106" s="40"/>
      <c r="AG106" s="85"/>
      <c r="AH106" s="31">
        <v>9.2470839999999992</v>
      </c>
      <c r="AI106" s="31">
        <v>14.0525</v>
      </c>
      <c r="AJ106" s="31">
        <v>10.446999999999999</v>
      </c>
      <c r="AK106" s="31">
        <v>8.8800000000000008</v>
      </c>
      <c r="AL106" s="32"/>
      <c r="AM106" s="127">
        <v>20.174199999999999</v>
      </c>
      <c r="AN106" s="31"/>
      <c r="AO106" s="31"/>
      <c r="AP106" s="31"/>
      <c r="AQ106" s="31"/>
      <c r="AR106" s="31"/>
      <c r="AS106" s="31"/>
      <c r="AT106" s="31"/>
      <c r="AU106" s="31"/>
      <c r="AV106" s="31"/>
      <c r="AW106" s="37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6"/>
        <v>12.5601568</v>
      </c>
    </row>
    <row r="107" spans="1:63">
      <c r="A107" s="84">
        <v>78</v>
      </c>
      <c r="B107" s="28">
        <v>9.7828669999999995</v>
      </c>
      <c r="C107" s="28">
        <v>14.059699999999999</v>
      </c>
      <c r="D107" s="28">
        <v>20.383400000000002</v>
      </c>
      <c r="E107" s="28">
        <v>9.3000000000000007</v>
      </c>
      <c r="F107" s="28">
        <v>11.19</v>
      </c>
      <c r="G107" s="24">
        <v>20.296700000000001</v>
      </c>
      <c r="H107" s="28"/>
      <c r="I107" s="24"/>
      <c r="J107" s="24"/>
      <c r="K107" s="24"/>
      <c r="L107" s="28"/>
      <c r="M107" s="28"/>
      <c r="N107" s="28"/>
      <c r="O107" s="29"/>
      <c r="P107" s="28"/>
      <c r="Q107" s="36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5"/>
        <v>14.168777833333332</v>
      </c>
      <c r="AF107" s="40"/>
      <c r="AG107" s="85"/>
      <c r="AH107" s="31">
        <v>9.4127869999999998</v>
      </c>
      <c r="AI107" s="31">
        <v>14.113899999999999</v>
      </c>
      <c r="AJ107" s="31">
        <v>10.723000000000001</v>
      </c>
      <c r="AK107" s="31">
        <v>8.9499999999999993</v>
      </c>
      <c r="AL107" s="32"/>
      <c r="AM107" s="127">
        <v>20.455400000000001</v>
      </c>
      <c r="AN107" s="31"/>
      <c r="AO107" s="31"/>
      <c r="AP107" s="31"/>
      <c r="AQ107" s="31"/>
      <c r="AR107" s="31"/>
      <c r="AS107" s="31"/>
      <c r="AT107" s="31"/>
      <c r="AU107" s="31"/>
      <c r="AV107" s="31"/>
      <c r="AW107" s="37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6"/>
        <v>12.731017399999999</v>
      </c>
    </row>
    <row r="108" spans="1:63">
      <c r="A108" s="84">
        <v>79</v>
      </c>
      <c r="B108" s="28">
        <v>9.9576949999999993</v>
      </c>
      <c r="C108" s="28">
        <v>14.1404</v>
      </c>
      <c r="D108" s="28">
        <v>20.549800000000001</v>
      </c>
      <c r="E108" s="28">
        <v>9.36</v>
      </c>
      <c r="F108" s="28">
        <v>11.28</v>
      </c>
      <c r="G108" s="24">
        <v>20.6404</v>
      </c>
      <c r="H108" s="28"/>
      <c r="I108" s="24"/>
      <c r="J108" s="24"/>
      <c r="K108" s="24"/>
      <c r="L108" s="28"/>
      <c r="M108" s="28"/>
      <c r="N108" s="28"/>
      <c r="O108" s="29"/>
      <c r="P108" s="28"/>
      <c r="Q108" s="36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5"/>
        <v>14.3213825</v>
      </c>
      <c r="AF108" s="40"/>
      <c r="AG108" s="85"/>
      <c r="AH108" s="31">
        <v>9.5817739999999993</v>
      </c>
      <c r="AI108" s="31">
        <v>14.182</v>
      </c>
      <c r="AJ108" s="31">
        <v>10.954000000000001</v>
      </c>
      <c r="AK108" s="31">
        <v>8.99</v>
      </c>
      <c r="AL108" s="32"/>
      <c r="AM108" s="127">
        <v>20.800699999999999</v>
      </c>
      <c r="AN108" s="31"/>
      <c r="AO108" s="31"/>
      <c r="AP108" s="31"/>
      <c r="AQ108" s="31"/>
      <c r="AR108" s="31"/>
      <c r="AS108" s="31"/>
      <c r="AT108" s="31"/>
      <c r="AU108" s="31"/>
      <c r="AV108" s="31"/>
      <c r="AW108" s="37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6"/>
        <v>12.901694800000001</v>
      </c>
    </row>
    <row r="109" spans="1:63">
      <c r="A109" s="84">
        <v>80</v>
      </c>
      <c r="B109" s="28">
        <v>10.126995000000001</v>
      </c>
      <c r="C109" s="28">
        <v>14.175700000000001</v>
      </c>
      <c r="D109" s="28">
        <v>20.764700000000001</v>
      </c>
      <c r="E109" s="28">
        <v>9.42</v>
      </c>
      <c r="F109" s="28">
        <v>11.41</v>
      </c>
      <c r="G109" s="24">
        <v>21.025099999999998</v>
      </c>
      <c r="H109" s="28"/>
      <c r="I109" s="24"/>
      <c r="J109" s="24"/>
      <c r="K109" s="24"/>
      <c r="L109" s="28"/>
      <c r="M109" s="28"/>
      <c r="N109" s="28"/>
      <c r="O109" s="29"/>
      <c r="P109" s="28"/>
      <c r="Q109" s="36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5"/>
        <v>14.4870825</v>
      </c>
      <c r="AF109" s="40"/>
      <c r="AG109" s="85"/>
      <c r="AH109" s="31">
        <v>9.7552409999999998</v>
      </c>
      <c r="AI109" s="31">
        <v>14.217700000000001</v>
      </c>
      <c r="AJ109" s="31">
        <v>11.2</v>
      </c>
      <c r="AK109" s="31">
        <v>9.0399999999999991</v>
      </c>
      <c r="AL109" s="32"/>
      <c r="AM109" s="127">
        <v>21.133700000000001</v>
      </c>
      <c r="AN109" s="31"/>
      <c r="AO109" s="31"/>
      <c r="AP109" s="31"/>
      <c r="AQ109" s="31"/>
      <c r="AR109" s="31"/>
      <c r="AS109" s="31"/>
      <c r="AT109" s="31"/>
      <c r="AU109" s="31"/>
      <c r="AV109" s="31"/>
      <c r="AW109" s="37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6"/>
        <v>13.069328199999998</v>
      </c>
    </row>
    <row r="110" spans="1:63">
      <c r="A110" s="84">
        <v>81</v>
      </c>
      <c r="B110" s="28">
        <v>10.316247000000001</v>
      </c>
      <c r="C110" s="28">
        <v>14.2271</v>
      </c>
      <c r="D110" s="28">
        <v>20.9055</v>
      </c>
      <c r="E110" s="28">
        <v>9.4700000000000006</v>
      </c>
      <c r="F110" s="28">
        <v>11.63</v>
      </c>
      <c r="G110" s="24">
        <v>21.3596</v>
      </c>
      <c r="H110" s="28"/>
      <c r="I110" s="24"/>
      <c r="J110" s="24"/>
      <c r="K110" s="24"/>
      <c r="L110" s="28"/>
      <c r="M110" s="28"/>
      <c r="N110" s="28"/>
      <c r="O110" s="29"/>
      <c r="P110" s="28"/>
      <c r="Q110" s="36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5"/>
        <v>14.651407833333332</v>
      </c>
      <c r="AF110" s="40"/>
      <c r="AG110" s="85"/>
      <c r="AH110" s="31">
        <v>9.9248820000000002</v>
      </c>
      <c r="AI110" s="31">
        <v>14.298299999999999</v>
      </c>
      <c r="AJ110" s="31">
        <v>11.433999999999999</v>
      </c>
      <c r="AK110" s="31">
        <v>9.1199999999999992</v>
      </c>
      <c r="AL110" s="32"/>
      <c r="AM110" s="127">
        <v>21.5246</v>
      </c>
      <c r="AN110" s="31"/>
      <c r="AO110" s="31"/>
      <c r="AP110" s="31"/>
      <c r="AQ110" s="31"/>
      <c r="AR110" s="31"/>
      <c r="AS110" s="31"/>
      <c r="AT110" s="31"/>
      <c r="AU110" s="31"/>
      <c r="AV110" s="31"/>
      <c r="AW110" s="37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6"/>
        <v>13.260356400000001</v>
      </c>
    </row>
    <row r="111" spans="1:63">
      <c r="A111" s="84">
        <v>82</v>
      </c>
      <c r="B111" s="28">
        <v>10.502843</v>
      </c>
      <c r="C111" s="28">
        <v>14.314500000000001</v>
      </c>
      <c r="D111" s="28">
        <v>21.088200000000001</v>
      </c>
      <c r="E111" s="28">
        <v>9.5399999999999991</v>
      </c>
      <c r="F111" s="28">
        <v>11.8</v>
      </c>
      <c r="G111" s="24">
        <v>21.729700000000001</v>
      </c>
      <c r="H111" s="28"/>
      <c r="I111" s="24"/>
      <c r="J111" s="24"/>
      <c r="K111" s="24"/>
      <c r="L111" s="28"/>
      <c r="M111" s="28"/>
      <c r="N111" s="28"/>
      <c r="O111" s="29"/>
      <c r="P111" s="28"/>
      <c r="Q111" s="36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5"/>
        <v>14.829207166666668</v>
      </c>
      <c r="AF111" s="40"/>
      <c r="AG111" s="85"/>
      <c r="AH111" s="31">
        <v>10.110989</v>
      </c>
      <c r="AI111" s="31">
        <v>14.353300000000001</v>
      </c>
      <c r="AJ111" s="31">
        <v>11.718999999999999</v>
      </c>
      <c r="AK111" s="31">
        <v>9.1999999999999993</v>
      </c>
      <c r="AL111" s="32"/>
      <c r="AM111" s="127">
        <v>21.893899999999999</v>
      </c>
      <c r="AN111" s="31"/>
      <c r="AO111" s="31"/>
      <c r="AP111" s="31"/>
      <c r="AQ111" s="31"/>
      <c r="AR111" s="31"/>
      <c r="AS111" s="31"/>
      <c r="AT111" s="31"/>
      <c r="AU111" s="31"/>
      <c r="AV111" s="31"/>
      <c r="AW111" s="37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6"/>
        <v>13.455437800000002</v>
      </c>
    </row>
    <row r="112" spans="1:63">
      <c r="A112" s="84">
        <v>83</v>
      </c>
      <c r="B112" s="28">
        <v>10.693137</v>
      </c>
      <c r="C112" s="28">
        <v>14.3507</v>
      </c>
      <c r="D112" s="28">
        <v>21.206199999999999</v>
      </c>
      <c r="E112" s="28">
        <v>9.59</v>
      </c>
      <c r="F112" s="28">
        <v>11.98</v>
      </c>
      <c r="G112" s="24">
        <v>22.066700000000001</v>
      </c>
      <c r="H112" s="28"/>
      <c r="I112" s="24"/>
      <c r="J112" s="24"/>
      <c r="K112" s="24"/>
      <c r="L112" s="28"/>
      <c r="M112" s="28"/>
      <c r="N112" s="28"/>
      <c r="O112" s="29"/>
      <c r="P112" s="28"/>
      <c r="Q112" s="36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5"/>
        <v>14.981122833333332</v>
      </c>
      <c r="AF112" s="40"/>
      <c r="AG112" s="85"/>
      <c r="AH112" s="31">
        <v>10.303243999999999</v>
      </c>
      <c r="AI112" s="31">
        <v>14.398099999999999</v>
      </c>
      <c r="AJ112" s="31">
        <v>11.904</v>
      </c>
      <c r="AK112" s="31">
        <v>9.31</v>
      </c>
      <c r="AL112" s="32"/>
      <c r="AM112" s="127">
        <v>22.2303</v>
      </c>
      <c r="AN112" s="31"/>
      <c r="AO112" s="31"/>
      <c r="AP112" s="31"/>
      <c r="AQ112" s="31"/>
      <c r="AR112" s="31"/>
      <c r="AS112" s="31"/>
      <c r="AT112" s="31"/>
      <c r="AU112" s="31"/>
      <c r="AV112" s="31"/>
      <c r="AW112" s="37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6"/>
        <v>13.6291288</v>
      </c>
    </row>
    <row r="113" spans="1:63">
      <c r="A113" s="84">
        <v>84</v>
      </c>
      <c r="B113" s="28">
        <v>10.891835</v>
      </c>
      <c r="C113" s="28">
        <v>14.394399999999999</v>
      </c>
      <c r="D113" s="28">
        <v>21.400600000000001</v>
      </c>
      <c r="E113" s="28">
        <v>9.65</v>
      </c>
      <c r="F113" s="28">
        <v>12.2</v>
      </c>
      <c r="G113" s="24">
        <v>22.407399999999999</v>
      </c>
      <c r="H113" s="28"/>
      <c r="I113" s="24"/>
      <c r="J113" s="24"/>
      <c r="K113" s="24"/>
      <c r="L113" s="28"/>
      <c r="M113" s="28"/>
      <c r="N113" s="28"/>
      <c r="O113" s="29"/>
      <c r="P113" s="28"/>
      <c r="Q113" s="36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5"/>
        <v>15.157372499999999</v>
      </c>
      <c r="AF113" s="40"/>
      <c r="AG113" s="85"/>
      <c r="AH113" s="31">
        <v>10.493880000000001</v>
      </c>
      <c r="AI113" s="31">
        <v>14.4297</v>
      </c>
      <c r="AJ113" s="31">
        <v>12.305999999999999</v>
      </c>
      <c r="AK113" s="31">
        <v>9.42</v>
      </c>
      <c r="AL113" s="32"/>
      <c r="AM113" s="127">
        <v>22.6646</v>
      </c>
      <c r="AN113" s="31"/>
      <c r="AO113" s="31"/>
      <c r="AP113" s="31"/>
      <c r="AQ113" s="31"/>
      <c r="AR113" s="31"/>
      <c r="AS113" s="31"/>
      <c r="AT113" s="31"/>
      <c r="AU113" s="31"/>
      <c r="AV113" s="31"/>
      <c r="AW113" s="37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6"/>
        <v>13.862835999999998</v>
      </c>
    </row>
    <row r="114" spans="1:63">
      <c r="A114" s="84">
        <v>85</v>
      </c>
      <c r="B114" s="28">
        <v>11.09966</v>
      </c>
      <c r="C114" s="28">
        <v>14.4504</v>
      </c>
      <c r="D114" s="28">
        <v>21.565300000000001</v>
      </c>
      <c r="E114" s="28">
        <v>9.7200000000000006</v>
      </c>
      <c r="F114" s="28">
        <v>12.4</v>
      </c>
      <c r="G114" s="24">
        <v>22.805700000000002</v>
      </c>
      <c r="H114" s="28"/>
      <c r="I114" s="24"/>
      <c r="J114" s="24"/>
      <c r="K114" s="24"/>
      <c r="L114" s="28"/>
      <c r="M114" s="28"/>
      <c r="N114" s="28"/>
      <c r="O114" s="29"/>
      <c r="P114" s="28"/>
      <c r="Q114" s="36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5"/>
        <v>15.340176666666666</v>
      </c>
      <c r="AF114" s="40"/>
      <c r="AG114" s="85"/>
      <c r="AH114" s="31">
        <v>10.697546000000001</v>
      </c>
      <c r="AI114" s="31">
        <v>14.471299999999999</v>
      </c>
      <c r="AJ114" s="31">
        <v>12.561999999999999</v>
      </c>
      <c r="AK114" s="31">
        <v>9.4499999999999993</v>
      </c>
      <c r="AL114" s="32"/>
      <c r="AM114" s="127">
        <v>23.011299999999999</v>
      </c>
      <c r="AN114" s="31"/>
      <c r="AO114" s="31"/>
      <c r="AP114" s="31"/>
      <c r="AQ114" s="31"/>
      <c r="AR114" s="31"/>
      <c r="AS114" s="31"/>
      <c r="AT114" s="31"/>
      <c r="AU114" s="31"/>
      <c r="AV114" s="31"/>
      <c r="AW114" s="37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6"/>
        <v>14.038429200000001</v>
      </c>
    </row>
    <row r="115" spans="1:63">
      <c r="A115" s="84">
        <v>86</v>
      </c>
      <c r="B115" s="28">
        <v>11.303588</v>
      </c>
      <c r="C115" s="28">
        <v>14.495799999999999</v>
      </c>
      <c r="D115" s="28">
        <v>21.726900000000001</v>
      </c>
      <c r="E115" s="28">
        <v>9.7899999999999991</v>
      </c>
      <c r="F115" s="28">
        <v>12.51</v>
      </c>
      <c r="G115" s="24">
        <v>23.146599999999999</v>
      </c>
      <c r="H115" s="28"/>
      <c r="I115" s="24"/>
      <c r="J115" s="24"/>
      <c r="K115" s="24"/>
      <c r="L115" s="28"/>
      <c r="M115" s="28"/>
      <c r="N115" s="28"/>
      <c r="O115" s="29"/>
      <c r="P115" s="28"/>
      <c r="Q115" s="36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5"/>
        <v>15.495481333333336</v>
      </c>
      <c r="AF115" s="40"/>
      <c r="AG115" s="85"/>
      <c r="AH115" s="31">
        <v>10.905526999999999</v>
      </c>
      <c r="AI115" s="31">
        <v>14.521000000000001</v>
      </c>
      <c r="AJ115" s="31">
        <v>12.887</v>
      </c>
      <c r="AK115" s="31">
        <v>9.57</v>
      </c>
      <c r="AL115" s="32"/>
      <c r="AM115" s="127">
        <v>23.4376</v>
      </c>
      <c r="AN115" s="31"/>
      <c r="AO115" s="31"/>
      <c r="AP115" s="31"/>
      <c r="AQ115" s="31"/>
      <c r="AR115" s="31"/>
      <c r="AS115" s="31"/>
      <c r="AT115" s="31"/>
      <c r="AU115" s="31"/>
      <c r="AV115" s="31"/>
      <c r="AW115" s="37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6"/>
        <v>14.264225400000001</v>
      </c>
    </row>
    <row r="116" spans="1:63">
      <c r="A116" s="84">
        <v>87</v>
      </c>
      <c r="B116" s="28">
        <v>11.5181</v>
      </c>
      <c r="C116" s="28">
        <v>14.5341</v>
      </c>
      <c r="D116" s="28">
        <v>21.946200000000001</v>
      </c>
      <c r="E116" s="28">
        <v>9.8800000000000008</v>
      </c>
      <c r="F116" s="28">
        <v>12.67</v>
      </c>
      <c r="G116" s="24">
        <v>23.597100000000001</v>
      </c>
      <c r="H116" s="28"/>
      <c r="I116" s="24"/>
      <c r="J116" s="24"/>
      <c r="K116" s="24"/>
      <c r="L116" s="28"/>
      <c r="M116" s="28"/>
      <c r="N116" s="28"/>
      <c r="O116" s="29"/>
      <c r="P116" s="28"/>
      <c r="Q116" s="36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5"/>
        <v>15.690916666666666</v>
      </c>
      <c r="AF116" s="40"/>
      <c r="AG116" s="85"/>
      <c r="AH116" s="31">
        <v>11.120582000000001</v>
      </c>
      <c r="AI116" s="31">
        <v>14.532</v>
      </c>
      <c r="AJ116" s="31">
        <v>13.145</v>
      </c>
      <c r="AK116" s="31">
        <v>9.66</v>
      </c>
      <c r="AL116" s="32"/>
      <c r="AM116" s="127">
        <v>23.8096</v>
      </c>
      <c r="AN116" s="31"/>
      <c r="AO116" s="31"/>
      <c r="AP116" s="31"/>
      <c r="AQ116" s="31"/>
      <c r="AR116" s="31"/>
      <c r="AS116" s="31"/>
      <c r="AT116" s="31"/>
      <c r="AU116" s="31"/>
      <c r="AV116" s="31"/>
      <c r="AW116" s="37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6"/>
        <v>14.453436400000001</v>
      </c>
    </row>
    <row r="117" spans="1:63">
      <c r="A117" s="84">
        <v>88</v>
      </c>
      <c r="B117" s="28">
        <v>11.739140000000001</v>
      </c>
      <c r="C117" s="28">
        <v>14.569100000000001</v>
      </c>
      <c r="D117" s="28">
        <v>22.156700000000001</v>
      </c>
      <c r="E117" s="28">
        <v>9.99</v>
      </c>
      <c r="F117" s="28">
        <v>12.8</v>
      </c>
      <c r="G117" s="24">
        <v>24.090900000000001</v>
      </c>
      <c r="H117" s="28"/>
      <c r="I117" s="24"/>
      <c r="J117" s="24"/>
      <c r="K117" s="24"/>
      <c r="L117" s="28"/>
      <c r="M117" s="28"/>
      <c r="N117" s="28"/>
      <c r="O117" s="29"/>
      <c r="P117" s="28"/>
      <c r="Q117" s="36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5"/>
        <v>15.890973333333335</v>
      </c>
      <c r="AF117" s="40"/>
      <c r="AG117" s="85"/>
      <c r="AH117" s="31">
        <v>11.335667000000001</v>
      </c>
      <c r="AI117" s="31">
        <v>14.5914</v>
      </c>
      <c r="AJ117" s="31">
        <v>13.496</v>
      </c>
      <c r="AK117" s="31">
        <v>9.6999999999999993</v>
      </c>
      <c r="AL117" s="32"/>
      <c r="AM117" s="127">
        <v>24.351199999999999</v>
      </c>
      <c r="AN117" s="31"/>
      <c r="AO117" s="31"/>
      <c r="AP117" s="31"/>
      <c r="AQ117" s="31"/>
      <c r="AR117" s="31"/>
      <c r="AS117" s="31"/>
      <c r="AT117" s="31"/>
      <c r="AU117" s="31"/>
      <c r="AV117" s="31"/>
      <c r="AW117" s="37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6"/>
        <v>14.6948534</v>
      </c>
    </row>
    <row r="118" spans="1:63">
      <c r="A118" s="84">
        <v>89</v>
      </c>
      <c r="B118" s="28">
        <v>11.972579</v>
      </c>
      <c r="C118" s="28">
        <v>14.611499999999999</v>
      </c>
      <c r="D118" s="28">
        <v>22.366399999999999</v>
      </c>
      <c r="E118" s="28">
        <v>10.11</v>
      </c>
      <c r="F118" s="28">
        <v>12.95</v>
      </c>
      <c r="G118" s="24">
        <v>24.511399999999998</v>
      </c>
      <c r="H118" s="28"/>
      <c r="I118" s="24"/>
      <c r="J118" s="24"/>
      <c r="K118" s="24"/>
      <c r="L118" s="28"/>
      <c r="M118" s="28"/>
      <c r="N118" s="28"/>
      <c r="O118" s="29"/>
      <c r="P118" s="28"/>
      <c r="Q118" s="36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5"/>
        <v>16.086979833333334</v>
      </c>
      <c r="AF118" s="40"/>
      <c r="AG118" s="85"/>
      <c r="AH118" s="31">
        <v>11.554444</v>
      </c>
      <c r="AI118" s="31">
        <v>14.6325</v>
      </c>
      <c r="AJ118" s="31">
        <v>13.797000000000001</v>
      </c>
      <c r="AK118" s="31">
        <v>9.7899999999999991</v>
      </c>
      <c r="AL118" s="32"/>
      <c r="AM118" s="127">
        <v>24.822199999999999</v>
      </c>
      <c r="AN118" s="31"/>
      <c r="AO118" s="31"/>
      <c r="AP118" s="31"/>
      <c r="AQ118" s="31"/>
      <c r="AR118" s="31"/>
      <c r="AS118" s="31"/>
      <c r="AT118" s="31"/>
      <c r="AU118" s="31"/>
      <c r="AV118" s="31"/>
      <c r="AW118" s="37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6"/>
        <v>14.919228799999999</v>
      </c>
    </row>
    <row r="119" spans="1:63">
      <c r="A119" s="84">
        <v>90</v>
      </c>
      <c r="B119" s="28">
        <v>12.222007</v>
      </c>
      <c r="C119" s="28">
        <v>14.658899999999999</v>
      </c>
      <c r="D119" s="28">
        <v>22.574200000000001</v>
      </c>
      <c r="E119" s="28">
        <v>10.220000000000001</v>
      </c>
      <c r="F119" s="28">
        <v>13.23</v>
      </c>
      <c r="G119" s="24">
        <v>24.854500000000002</v>
      </c>
      <c r="H119" s="28"/>
      <c r="I119" s="24"/>
      <c r="J119" s="24"/>
      <c r="K119" s="24"/>
      <c r="L119" s="28"/>
      <c r="M119" s="28"/>
      <c r="N119" s="28"/>
      <c r="O119" s="29"/>
      <c r="P119" s="28"/>
      <c r="Q119" s="36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5"/>
        <v>16.293267833333335</v>
      </c>
      <c r="AF119" s="40"/>
      <c r="AG119" s="85"/>
      <c r="AH119" s="31">
        <v>11.795070000000001</v>
      </c>
      <c r="AI119" s="31">
        <v>14.6555</v>
      </c>
      <c r="AJ119" s="31">
        <v>14.138</v>
      </c>
      <c r="AK119" s="31">
        <v>9.9</v>
      </c>
      <c r="AL119" s="32"/>
      <c r="AM119" s="127">
        <v>25.508099999999999</v>
      </c>
      <c r="AN119" s="31"/>
      <c r="AO119" s="31"/>
      <c r="AP119" s="31"/>
      <c r="AQ119" s="31"/>
      <c r="AR119" s="31"/>
      <c r="AS119" s="31"/>
      <c r="AT119" s="31"/>
      <c r="AU119" s="31"/>
      <c r="AV119" s="31"/>
      <c r="AW119" s="37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6"/>
        <v>15.199333999999999</v>
      </c>
    </row>
    <row r="120" spans="1:63">
      <c r="A120" s="84">
        <v>91</v>
      </c>
      <c r="B120" s="28">
        <v>12.476893</v>
      </c>
      <c r="C120" s="28">
        <v>14.69</v>
      </c>
      <c r="D120" s="28">
        <v>22.835599999999999</v>
      </c>
      <c r="E120" s="28">
        <v>10.33</v>
      </c>
      <c r="F120" s="28">
        <v>13.37</v>
      </c>
      <c r="G120" s="24">
        <v>25.377099999999999</v>
      </c>
      <c r="H120" s="28"/>
      <c r="I120" s="24"/>
      <c r="J120" s="24"/>
      <c r="K120" s="24"/>
      <c r="L120" s="28"/>
      <c r="M120" s="28"/>
      <c r="N120" s="28"/>
      <c r="O120" s="29"/>
      <c r="P120" s="28"/>
      <c r="Q120" s="36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5"/>
        <v>16.513265499999999</v>
      </c>
      <c r="AF120" s="40"/>
      <c r="AG120" s="85"/>
      <c r="AH120" s="31">
        <v>12.060661</v>
      </c>
      <c r="AI120" s="31">
        <v>14.680300000000001</v>
      </c>
      <c r="AJ120" s="31">
        <v>14.590999999999999</v>
      </c>
      <c r="AK120" s="31">
        <v>10.02</v>
      </c>
      <c r="AL120" s="32"/>
      <c r="AM120" s="127">
        <v>26.046299999999999</v>
      </c>
      <c r="AN120" s="31"/>
      <c r="AO120" s="31"/>
      <c r="AP120" s="31"/>
      <c r="AQ120" s="31"/>
      <c r="AR120" s="31"/>
      <c r="AS120" s="31"/>
      <c r="AT120" s="31"/>
      <c r="AU120" s="31"/>
      <c r="AV120" s="31"/>
      <c r="AW120" s="37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6"/>
        <v>15.4796522</v>
      </c>
    </row>
    <row r="121" spans="1:63">
      <c r="A121" s="84">
        <v>92</v>
      </c>
      <c r="B121" s="28">
        <v>12.753766000000001</v>
      </c>
      <c r="C121" s="28">
        <v>14.7239</v>
      </c>
      <c r="D121" s="28">
        <v>23.11</v>
      </c>
      <c r="E121" s="28">
        <v>10.47</v>
      </c>
      <c r="F121" s="28">
        <v>13.52</v>
      </c>
      <c r="G121" s="24">
        <v>26.021000000000001</v>
      </c>
      <c r="H121" s="28"/>
      <c r="I121" s="24"/>
      <c r="J121" s="24"/>
      <c r="K121" s="24"/>
      <c r="L121" s="28"/>
      <c r="M121" s="28"/>
      <c r="N121" s="28"/>
      <c r="O121" s="29"/>
      <c r="P121" s="28"/>
      <c r="Q121" s="36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5"/>
        <v>16.766444333333332</v>
      </c>
      <c r="AF121" s="40"/>
      <c r="AG121" s="85"/>
      <c r="AH121" s="31">
        <v>12.33154</v>
      </c>
      <c r="AI121" s="31">
        <v>14.7196</v>
      </c>
      <c r="AJ121" s="31">
        <v>14.903</v>
      </c>
      <c r="AK121" s="31">
        <v>10.18</v>
      </c>
      <c r="AL121" s="32"/>
      <c r="AM121" s="127">
        <v>26.5932</v>
      </c>
      <c r="AN121" s="31"/>
      <c r="AO121" s="31"/>
      <c r="AP121" s="31"/>
      <c r="AQ121" s="31"/>
      <c r="AR121" s="31"/>
      <c r="AS121" s="31"/>
      <c r="AT121" s="31"/>
      <c r="AU121" s="31"/>
      <c r="AV121" s="31"/>
      <c r="AW121" s="37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6"/>
        <v>15.745467999999999</v>
      </c>
    </row>
    <row r="122" spans="1:63">
      <c r="A122" s="84">
        <v>93</v>
      </c>
      <c r="B122" s="28">
        <v>13.042831</v>
      </c>
      <c r="C122" s="28">
        <v>14.750299999999999</v>
      </c>
      <c r="D122" s="28">
        <v>23.34</v>
      </c>
      <c r="E122" s="28">
        <v>10.57</v>
      </c>
      <c r="F122" s="28">
        <v>13.71</v>
      </c>
      <c r="G122" s="24">
        <v>26.637499999999999</v>
      </c>
      <c r="H122" s="28"/>
      <c r="I122" s="24"/>
      <c r="J122" s="24"/>
      <c r="K122" s="24"/>
      <c r="L122" s="28"/>
      <c r="M122" s="28"/>
      <c r="N122" s="28"/>
      <c r="O122" s="29"/>
      <c r="P122" s="28"/>
      <c r="Q122" s="36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5"/>
        <v>17.0084385</v>
      </c>
      <c r="AF122" s="40"/>
      <c r="AG122" s="85"/>
      <c r="AH122" s="31">
        <v>12.621601999999999</v>
      </c>
      <c r="AI122" s="31">
        <v>14.7524</v>
      </c>
      <c r="AJ122" s="31">
        <v>15.39</v>
      </c>
      <c r="AK122" s="31">
        <v>10.26</v>
      </c>
      <c r="AL122" s="32"/>
      <c r="AM122" s="127">
        <v>27.2379</v>
      </c>
      <c r="AN122" s="31"/>
      <c r="AO122" s="31"/>
      <c r="AP122" s="31"/>
      <c r="AQ122" s="31"/>
      <c r="AR122" s="31"/>
      <c r="AS122" s="31"/>
      <c r="AT122" s="31"/>
      <c r="AU122" s="31"/>
      <c r="AV122" s="31"/>
      <c r="AW122" s="37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6"/>
        <v>16.052380399999997</v>
      </c>
    </row>
    <row r="123" spans="1:63">
      <c r="A123" s="84">
        <v>94</v>
      </c>
      <c r="B123" s="28">
        <v>13.363032</v>
      </c>
      <c r="C123" s="28">
        <v>14.787699999999999</v>
      </c>
      <c r="D123" s="28">
        <v>23.633900000000001</v>
      </c>
      <c r="E123" s="28">
        <v>10.69</v>
      </c>
      <c r="F123" s="28">
        <v>14.06</v>
      </c>
      <c r="G123" s="24">
        <v>27.304200000000002</v>
      </c>
      <c r="H123" s="28"/>
      <c r="I123" s="24"/>
      <c r="J123" s="24"/>
      <c r="K123" s="24"/>
      <c r="L123" s="28"/>
      <c r="M123" s="28"/>
      <c r="N123" s="28"/>
      <c r="O123" s="29"/>
      <c r="P123" s="28"/>
      <c r="Q123" s="36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5"/>
        <v>17.306471999999999</v>
      </c>
      <c r="AF123" s="40"/>
      <c r="AG123" s="85"/>
      <c r="AH123" s="31">
        <v>12.951447</v>
      </c>
      <c r="AI123" s="31">
        <v>14.7842</v>
      </c>
      <c r="AJ123" s="31">
        <v>16.108000000000001</v>
      </c>
      <c r="AK123" s="31">
        <v>10.36</v>
      </c>
      <c r="AL123" s="32"/>
      <c r="AM123" s="127">
        <v>27.927299999999999</v>
      </c>
      <c r="AN123" s="31"/>
      <c r="AO123" s="31"/>
      <c r="AP123" s="31"/>
      <c r="AQ123" s="31"/>
      <c r="AR123" s="31"/>
      <c r="AS123" s="31"/>
      <c r="AT123" s="31"/>
      <c r="AU123" s="31"/>
      <c r="AV123" s="31"/>
      <c r="AW123" s="37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6"/>
        <v>16.426189400000002</v>
      </c>
    </row>
    <row r="124" spans="1:63">
      <c r="A124" s="84">
        <v>95</v>
      </c>
      <c r="B124" s="28">
        <v>13.72738</v>
      </c>
      <c r="C124" s="28">
        <v>14.8132</v>
      </c>
      <c r="D124" s="28">
        <v>23.9358</v>
      </c>
      <c r="E124" s="28">
        <v>10.85</v>
      </c>
      <c r="F124" s="28">
        <v>14.3</v>
      </c>
      <c r="G124" s="24">
        <v>28.067599999999999</v>
      </c>
      <c r="H124" s="28"/>
      <c r="I124" s="24"/>
      <c r="J124" s="24"/>
      <c r="K124" s="24"/>
      <c r="L124" s="28"/>
      <c r="M124" s="28"/>
      <c r="N124" s="28"/>
      <c r="O124" s="29"/>
      <c r="P124" s="28"/>
      <c r="Q124" s="36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5"/>
        <v>17.615663333333334</v>
      </c>
      <c r="AF124" s="40"/>
      <c r="AG124" s="85"/>
      <c r="AH124" s="31">
        <v>13.344915</v>
      </c>
      <c r="AI124" s="31">
        <v>14.816000000000001</v>
      </c>
      <c r="AJ124" s="31">
        <v>16.946000000000002</v>
      </c>
      <c r="AK124" s="31">
        <v>10.53</v>
      </c>
      <c r="AL124" s="32"/>
      <c r="AM124" s="127">
        <v>28.759699999999999</v>
      </c>
      <c r="AN124" s="31"/>
      <c r="AO124" s="31"/>
      <c r="AP124" s="31"/>
      <c r="AQ124" s="31"/>
      <c r="AR124" s="31"/>
      <c r="AS124" s="31"/>
      <c r="AT124" s="31"/>
      <c r="AU124" s="31"/>
      <c r="AV124" s="31"/>
      <c r="AW124" s="37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6"/>
        <v>16.879322999999999</v>
      </c>
    </row>
    <row r="125" spans="1:63">
      <c r="A125" s="84">
        <v>96</v>
      </c>
      <c r="B125" s="28">
        <v>14.127476</v>
      </c>
      <c r="C125" s="28">
        <v>14.8529</v>
      </c>
      <c r="D125" s="28">
        <v>24.35</v>
      </c>
      <c r="E125" s="28">
        <v>11.13</v>
      </c>
      <c r="F125" s="28">
        <v>14.6</v>
      </c>
      <c r="G125" s="24">
        <v>29.039899999999999</v>
      </c>
      <c r="H125" s="28"/>
      <c r="I125" s="24"/>
      <c r="J125" s="24"/>
      <c r="K125" s="24"/>
      <c r="L125" s="28"/>
      <c r="M125" s="28"/>
      <c r="N125" s="28"/>
      <c r="O125" s="29"/>
      <c r="P125" s="28"/>
      <c r="Q125" s="36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5"/>
        <v>18.016712666666667</v>
      </c>
      <c r="AF125" s="40"/>
      <c r="AG125" s="85"/>
      <c r="AH125" s="31">
        <v>13.782786</v>
      </c>
      <c r="AI125" s="31">
        <v>14.8424</v>
      </c>
      <c r="AJ125" s="31">
        <v>17.515000000000001</v>
      </c>
      <c r="AK125" s="31">
        <v>10.78</v>
      </c>
      <c r="AL125" s="32"/>
      <c r="AM125" s="127">
        <v>29.4953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7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si="6"/>
        <v>17.2830972</v>
      </c>
    </row>
    <row r="126" spans="1:63">
      <c r="A126" s="84">
        <v>97</v>
      </c>
      <c r="B126" s="28">
        <v>14.602767</v>
      </c>
      <c r="C126" s="28">
        <v>14.8657</v>
      </c>
      <c r="D126" s="28">
        <v>24.8565</v>
      </c>
      <c r="E126" s="28">
        <v>11.42</v>
      </c>
      <c r="F126" s="28">
        <v>15.14</v>
      </c>
      <c r="G126" s="24">
        <v>30.3552</v>
      </c>
      <c r="H126" s="28"/>
      <c r="I126" s="24"/>
      <c r="J126" s="24"/>
      <c r="K126" s="24"/>
      <c r="L126" s="28"/>
      <c r="M126" s="28"/>
      <c r="N126" s="28"/>
      <c r="O126" s="29"/>
      <c r="P126" s="28"/>
      <c r="Q126" s="36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5"/>
        <v>18.540027833333333</v>
      </c>
      <c r="AF126" s="40"/>
      <c r="AG126" s="85"/>
      <c r="AH126" s="31">
        <v>14.321736</v>
      </c>
      <c r="AI126" s="31">
        <v>14.881500000000001</v>
      </c>
      <c r="AJ126" s="31">
        <v>18.408000000000001</v>
      </c>
      <c r="AK126" s="31">
        <v>11.73</v>
      </c>
      <c r="AL126" s="32"/>
      <c r="AM126" s="127">
        <v>30.890799999999999</v>
      </c>
      <c r="AN126" s="31"/>
      <c r="AO126" s="31"/>
      <c r="AP126" s="31"/>
      <c r="AQ126" s="31"/>
      <c r="AR126" s="31"/>
      <c r="AS126" s="31"/>
      <c r="AT126" s="31"/>
      <c r="AU126" s="31"/>
      <c r="AV126" s="31"/>
      <c r="AW126" s="37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6"/>
        <v>18.046407200000001</v>
      </c>
    </row>
    <row r="127" spans="1:63">
      <c r="A127" s="84">
        <v>98</v>
      </c>
      <c r="B127" s="28">
        <v>15.234759</v>
      </c>
      <c r="C127" s="28">
        <v>14.8973</v>
      </c>
      <c r="D127" s="28">
        <v>25.382300000000001</v>
      </c>
      <c r="E127" s="28">
        <v>11.73</v>
      </c>
      <c r="F127" s="28">
        <v>15.64</v>
      </c>
      <c r="G127" s="24">
        <v>31.615300000000001</v>
      </c>
      <c r="H127" s="28"/>
      <c r="I127" s="24"/>
      <c r="J127" s="24"/>
      <c r="K127" s="24"/>
      <c r="L127" s="28"/>
      <c r="M127" s="28"/>
      <c r="N127" s="28"/>
      <c r="O127" s="29"/>
      <c r="P127" s="28"/>
      <c r="Q127" s="36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5"/>
        <v>19.0832765</v>
      </c>
      <c r="AF127" s="40"/>
      <c r="AG127" s="85"/>
      <c r="AH127" s="31">
        <v>15.042344999999999</v>
      </c>
      <c r="AI127" s="31">
        <v>14.9125</v>
      </c>
      <c r="AJ127" s="31">
        <v>19.460999999999999</v>
      </c>
      <c r="AK127" s="116">
        <v>11.52</v>
      </c>
      <c r="AL127" s="32"/>
      <c r="AM127" s="127">
        <v>32.684199999999997</v>
      </c>
      <c r="AN127" s="31"/>
      <c r="AO127" s="31"/>
      <c r="AP127" s="31"/>
      <c r="AQ127" s="31"/>
      <c r="AR127" s="31"/>
      <c r="AS127" s="31"/>
      <c r="AT127" s="31"/>
      <c r="AU127" s="31"/>
      <c r="AV127" s="31"/>
      <c r="AW127" s="37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6"/>
        <v>18.724009000000002</v>
      </c>
    </row>
    <row r="128" spans="1:63">
      <c r="A128" s="84">
        <v>99</v>
      </c>
      <c r="B128" s="24">
        <v>16.157495999999998</v>
      </c>
      <c r="C128" s="28">
        <v>14.942600000000001</v>
      </c>
      <c r="D128" s="28">
        <v>26.276299999999999</v>
      </c>
      <c r="E128" s="28">
        <v>14.05</v>
      </c>
      <c r="F128" s="28">
        <v>16.600000000000001</v>
      </c>
      <c r="G128" s="24">
        <v>33.185299999999998</v>
      </c>
      <c r="H128" s="24"/>
      <c r="I128" s="24"/>
      <c r="J128" s="24"/>
      <c r="K128" s="24"/>
      <c r="L128" s="28"/>
      <c r="M128" s="28"/>
      <c r="N128" s="28"/>
      <c r="O128" s="29"/>
      <c r="P128" s="28"/>
      <c r="Q128" s="36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5"/>
        <v>20.201949333333335</v>
      </c>
      <c r="AF128" s="40"/>
      <c r="AG128" s="85"/>
      <c r="AH128" s="31">
        <v>16.124462999999999</v>
      </c>
      <c r="AI128" s="31">
        <v>14.9512</v>
      </c>
      <c r="AJ128" s="31">
        <v>20.7</v>
      </c>
      <c r="AK128" s="31">
        <v>11.89</v>
      </c>
      <c r="AL128" s="32"/>
      <c r="AM128" s="127">
        <v>33.976700000000001</v>
      </c>
      <c r="AN128" s="31"/>
      <c r="AO128" s="31"/>
      <c r="AP128" s="31"/>
      <c r="AQ128" s="31"/>
      <c r="AR128" s="31"/>
      <c r="AS128" s="31"/>
      <c r="AT128" s="31"/>
      <c r="AU128" s="31"/>
      <c r="AV128" s="31"/>
      <c r="AW128" s="37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6"/>
        <v>19.528472599999997</v>
      </c>
    </row>
    <row r="129" spans="1:63">
      <c r="A129" s="84">
        <v>100</v>
      </c>
      <c r="B129" s="24">
        <v>21.932836000000002</v>
      </c>
      <c r="C129" s="28">
        <v>14.9869</v>
      </c>
      <c r="D129" s="28">
        <v>29.612500000000001</v>
      </c>
      <c r="E129" s="28">
        <v>16</v>
      </c>
      <c r="F129" s="28">
        <v>17.649999999999999</v>
      </c>
      <c r="G129" s="24">
        <v>35.681800000000003</v>
      </c>
      <c r="H129" s="24"/>
      <c r="I129" s="24"/>
      <c r="J129" s="24"/>
      <c r="K129" s="24"/>
      <c r="L129" s="28"/>
      <c r="M129" s="28"/>
      <c r="N129" s="28"/>
      <c r="O129" s="29"/>
      <c r="P129" s="28"/>
      <c r="Q129" s="36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22.644006000000001</v>
      </c>
      <c r="AF129" s="40"/>
      <c r="AG129" s="85"/>
      <c r="AH129" s="31">
        <v>22.400562999999998</v>
      </c>
      <c r="AI129" s="31">
        <v>14.989800000000001</v>
      </c>
      <c r="AJ129" s="31">
        <v>26.24</v>
      </c>
      <c r="AK129" s="31">
        <v>13.37</v>
      </c>
      <c r="AL129" s="32"/>
      <c r="AM129" s="127">
        <v>36.783099999999997</v>
      </c>
      <c r="AN129" s="31"/>
      <c r="AO129" s="31"/>
      <c r="AP129" s="31"/>
      <c r="AQ129" s="31"/>
      <c r="AR129" s="31"/>
      <c r="AS129" s="31"/>
      <c r="AT129" s="31"/>
      <c r="AU129" s="31"/>
      <c r="AV129" s="31"/>
      <c r="AW129" s="37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>AVERAGE(AH129:BJ129)</f>
        <v>22.756692600000001</v>
      </c>
    </row>
    <row r="130" spans="1:63">
      <c r="G130" s="19"/>
      <c r="AM130" s="19"/>
    </row>
    <row r="131" spans="1:63">
      <c r="G131" s="19"/>
      <c r="AM131" s="19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I263" s="22"/>
      <c r="O263" s="22"/>
    </row>
    <row r="264" spans="7:39">
      <c r="I264" s="22"/>
      <c r="O264" s="22"/>
    </row>
    <row r="265" spans="7:39">
      <c r="I265" s="22"/>
      <c r="O265" s="22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199"/>
  <sheetViews>
    <sheetView tabSelected="1" zoomScale="70" zoomScaleNormal="7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P23" sqref="P23"/>
    </sheetView>
  </sheetViews>
  <sheetFormatPr defaultColWidth="9.28515625" defaultRowHeight="12.75"/>
  <cols>
    <col min="1" max="1" width="10.28515625" style="48" customWidth="1"/>
    <col min="2" max="2" width="5.140625" style="48" customWidth="1"/>
    <col min="3" max="3" width="16" style="48" customWidth="1"/>
    <col min="4" max="4" width="11.28515625" style="48" customWidth="1"/>
    <col min="5" max="5" width="9.140625" style="48" customWidth="1"/>
    <col min="6" max="6" width="14.28515625" style="48" customWidth="1"/>
    <col min="7" max="7" width="6.5703125" style="48" customWidth="1"/>
    <col min="8" max="8" width="9.140625" style="48" customWidth="1"/>
    <col min="9" max="14" width="9.28515625" style="48" customWidth="1"/>
    <col min="15" max="15" width="9.140625" style="48" bestFit="1" customWidth="1"/>
    <col min="16" max="16" width="9.28515625" style="54" customWidth="1"/>
    <col min="17" max="22" width="9.28515625" style="48" customWidth="1"/>
    <col min="23" max="25" width="9.28515625" style="48"/>
    <col min="26" max="26" width="10.7109375" style="48" customWidth="1"/>
    <col min="27" max="33" width="9.28515625" style="48" customWidth="1"/>
    <col min="34" max="34" width="9.28515625" style="54" customWidth="1"/>
    <col min="35" max="40" width="9.28515625" style="48" customWidth="1"/>
    <col min="41" max="16384" width="9.28515625" style="48"/>
  </cols>
  <sheetData>
    <row r="1" spans="1:41" s="42" customFormat="1" ht="26.25" customHeight="1" thickBot="1">
      <c r="A1" s="41" t="s">
        <v>7</v>
      </c>
      <c r="B1" s="42" t="s">
        <v>8</v>
      </c>
      <c r="C1" s="42" t="s">
        <v>9</v>
      </c>
      <c r="D1" s="42" t="s">
        <v>10</v>
      </c>
      <c r="E1" s="42" t="s">
        <v>11</v>
      </c>
      <c r="F1" s="120" t="s">
        <v>12</v>
      </c>
      <c r="G1" s="120"/>
      <c r="H1" s="55" t="s">
        <v>29</v>
      </c>
      <c r="I1" s="42" t="s">
        <v>155</v>
      </c>
      <c r="J1" s="42" t="s">
        <v>163</v>
      </c>
      <c r="K1" s="42" t="s">
        <v>210</v>
      </c>
      <c r="L1" s="42" t="s">
        <v>241</v>
      </c>
      <c r="M1" s="112" t="s">
        <v>375</v>
      </c>
      <c r="N1" s="42" t="s">
        <v>289</v>
      </c>
      <c r="O1" s="42" t="s">
        <v>322</v>
      </c>
      <c r="P1" s="43" t="s">
        <v>388</v>
      </c>
      <c r="U1" s="42" t="s">
        <v>1</v>
      </c>
      <c r="V1" s="42" t="s">
        <v>13</v>
      </c>
      <c r="W1" s="42" t="s">
        <v>14</v>
      </c>
      <c r="Z1" s="41" t="s">
        <v>15</v>
      </c>
      <c r="AA1" s="42" t="str">
        <f>I1</f>
        <v>Huawei</v>
      </c>
      <c r="AB1" s="42" t="str">
        <f>J1</f>
        <v>Ericsson</v>
      </c>
      <c r="AC1" s="42" t="str">
        <f>K1</f>
        <v>NTT DOCOMO</v>
      </c>
      <c r="AD1" s="42" t="str">
        <f t="shared" ref="AD1:AK1" si="0">L1</f>
        <v>CMCC</v>
      </c>
      <c r="AE1" s="42" t="str">
        <f t="shared" si="0"/>
        <v>CATT</v>
      </c>
      <c r="AF1" s="42" t="str">
        <f t="shared" si="0"/>
        <v>Nokia</v>
      </c>
      <c r="AG1" s="42" t="str">
        <f t="shared" si="0"/>
        <v>Intel (SNR margin)</v>
      </c>
      <c r="AH1" s="42" t="str">
        <f t="shared" si="0"/>
        <v>ZTE</v>
      </c>
      <c r="AI1" s="42">
        <f t="shared" si="0"/>
        <v>0</v>
      </c>
      <c r="AJ1" s="42">
        <f t="shared" si="0"/>
        <v>0</v>
      </c>
      <c r="AK1" s="42">
        <f t="shared" si="0"/>
        <v>0</v>
      </c>
      <c r="AL1" s="42">
        <f>T1</f>
        <v>0</v>
      </c>
      <c r="AM1" s="42" t="s">
        <v>1</v>
      </c>
      <c r="AN1" s="42" t="s">
        <v>16</v>
      </c>
      <c r="AO1" s="42" t="s">
        <v>17</v>
      </c>
    </row>
    <row r="2" spans="1:41">
      <c r="A2" s="121" t="s">
        <v>24</v>
      </c>
      <c r="B2" s="44" t="s">
        <v>18</v>
      </c>
      <c r="C2" s="44"/>
      <c r="D2" s="44"/>
      <c r="E2" s="44"/>
      <c r="F2" s="45"/>
      <c r="G2" s="45"/>
      <c r="H2" s="45"/>
      <c r="I2" s="45"/>
      <c r="J2" s="46"/>
      <c r="K2" s="45"/>
      <c r="L2" s="45"/>
      <c r="M2" s="47"/>
      <c r="N2" s="45"/>
      <c r="O2" s="45"/>
      <c r="P2" s="128"/>
      <c r="Q2" s="45"/>
      <c r="R2" s="45"/>
      <c r="S2" s="45"/>
      <c r="T2" s="45"/>
      <c r="U2" s="47"/>
      <c r="V2" s="45"/>
      <c r="W2" s="45"/>
      <c r="Z2" s="121" t="s">
        <v>24</v>
      </c>
      <c r="AA2" s="45"/>
      <c r="AB2" s="46"/>
      <c r="AC2" s="45"/>
      <c r="AD2" s="45"/>
      <c r="AE2" s="47"/>
      <c r="AF2" s="45"/>
      <c r="AG2" s="45"/>
      <c r="AH2" s="128"/>
      <c r="AI2" s="45"/>
      <c r="AJ2" s="45"/>
      <c r="AK2" s="45"/>
      <c r="AL2" s="45"/>
      <c r="AM2" s="47"/>
      <c r="AN2" s="45"/>
      <c r="AO2" s="45"/>
    </row>
    <row r="3" spans="1:41" ht="51" customHeight="1">
      <c r="A3" s="122"/>
      <c r="B3" s="48" t="s">
        <v>19</v>
      </c>
      <c r="C3" s="48" t="s">
        <v>28</v>
      </c>
      <c r="D3" s="48" t="s">
        <v>22</v>
      </c>
      <c r="F3" s="48" t="s">
        <v>25</v>
      </c>
      <c r="G3" s="48">
        <v>1.1200000000000001</v>
      </c>
      <c r="H3" s="48" t="s">
        <v>26</v>
      </c>
      <c r="I3" s="50">
        <v>1.92</v>
      </c>
      <c r="J3" s="49"/>
      <c r="M3" s="50">
        <v>2.0895999999999999</v>
      </c>
      <c r="P3" s="48"/>
      <c r="U3" s="50">
        <f>AVERAGE(I3:T3)</f>
        <v>2.0047999999999999</v>
      </c>
      <c r="V3" s="48">
        <f>SQRT(VAR(I3:T3))</f>
        <v>0.11992531008924155</v>
      </c>
      <c r="W3" s="48">
        <f>COUNT(I3:T3)</f>
        <v>2</v>
      </c>
      <c r="Z3" s="122"/>
      <c r="AA3" s="50">
        <v>1.89</v>
      </c>
      <c r="AB3" s="49"/>
      <c r="AE3" s="50">
        <v>2.0636000000000001</v>
      </c>
      <c r="AH3" s="48"/>
      <c r="AM3" s="50">
        <f>AVERAGE(AA3:AL3)</f>
        <v>1.9767999999999999</v>
      </c>
      <c r="AN3" s="48">
        <f>SQRT(VAR(AA3:AL3))</f>
        <v>0.12275373721398848</v>
      </c>
      <c r="AO3" s="48">
        <f>COUNT(AA3:AL3)</f>
        <v>2</v>
      </c>
    </row>
    <row r="4" spans="1:41">
      <c r="A4" s="122"/>
      <c r="G4" s="48">
        <v>1.1200000000000001</v>
      </c>
      <c r="H4" s="51" t="s">
        <v>27</v>
      </c>
      <c r="I4" s="53">
        <v>2.2200000000000002</v>
      </c>
      <c r="J4" s="52"/>
      <c r="K4" s="51"/>
      <c r="L4" s="51"/>
      <c r="M4" s="53">
        <v>2.3965000000000001</v>
      </c>
      <c r="N4" s="51"/>
      <c r="O4" s="51"/>
      <c r="P4" s="129"/>
      <c r="Q4" s="51"/>
      <c r="R4" s="51"/>
      <c r="S4" s="51"/>
      <c r="T4" s="51"/>
      <c r="U4" s="53">
        <f t="shared" ref="U4:U17" si="1">AVERAGE(I4:T4)</f>
        <v>2.3082500000000001</v>
      </c>
      <c r="V4" s="51">
        <f t="shared" ref="V4:V17" si="2">SQRT(VAR(I4:T4))</f>
        <v>0.12480434687942184</v>
      </c>
      <c r="W4" s="51">
        <f t="shared" ref="W4:W17" si="3">COUNT(I4:T4)</f>
        <v>2</v>
      </c>
      <c r="Z4" s="122"/>
      <c r="AA4" s="53">
        <v>2.19</v>
      </c>
      <c r="AB4" s="52"/>
      <c r="AC4" s="51"/>
      <c r="AD4" s="51"/>
      <c r="AE4" s="53">
        <v>2.3544999999999998</v>
      </c>
      <c r="AF4" s="51"/>
      <c r="AG4" s="51"/>
      <c r="AH4" s="129"/>
      <c r="AI4" s="51"/>
      <c r="AJ4" s="51"/>
      <c r="AK4" s="51"/>
      <c r="AL4" s="51"/>
      <c r="AM4" s="53">
        <f t="shared" ref="AM4:AM17" si="4">AVERAGE(AA4:AL4)</f>
        <v>2.2722499999999997</v>
      </c>
      <c r="AN4" s="51">
        <f t="shared" ref="AN4:AN17" si="5">SQRT(VAR(AA4:AL4))</f>
        <v>0.1163190655051983</v>
      </c>
      <c r="AO4" s="51">
        <f t="shared" ref="AO4:AO17" si="6">COUNT(AA4:AL4)</f>
        <v>2</v>
      </c>
    </row>
    <row r="5" spans="1:41">
      <c r="A5" s="122"/>
      <c r="B5" s="48" t="s">
        <v>164</v>
      </c>
      <c r="C5" s="48" t="s">
        <v>166</v>
      </c>
      <c r="D5" s="48" t="s">
        <v>167</v>
      </c>
      <c r="H5" s="48" t="s">
        <v>169</v>
      </c>
      <c r="J5" s="50">
        <v>1.8</v>
      </c>
      <c r="M5" s="50"/>
      <c r="P5" s="48"/>
      <c r="U5" s="50">
        <f t="shared" si="1"/>
        <v>1.8</v>
      </c>
      <c r="V5" s="48" t="e">
        <f>SQRT(VAR(I5:T5))</f>
        <v>#DIV/0!</v>
      </c>
      <c r="W5" s="48">
        <f t="shared" si="3"/>
        <v>1</v>
      </c>
      <c r="Z5" s="122"/>
      <c r="AA5" s="50"/>
      <c r="AB5" s="50">
        <v>1.8</v>
      </c>
      <c r="AE5" s="50"/>
      <c r="AH5" s="48"/>
      <c r="AM5" s="50">
        <f t="shared" si="4"/>
        <v>1.8</v>
      </c>
      <c r="AN5" s="48" t="e">
        <f t="shared" si="5"/>
        <v>#DIV/0!</v>
      </c>
      <c r="AO5" s="48">
        <f t="shared" si="6"/>
        <v>1</v>
      </c>
    </row>
    <row r="6" spans="1:41">
      <c r="A6" s="122"/>
      <c r="H6" s="48" t="s">
        <v>170</v>
      </c>
      <c r="J6" s="50">
        <v>2.6</v>
      </c>
      <c r="M6" s="50"/>
      <c r="P6" s="48"/>
      <c r="U6" s="50">
        <f t="shared" si="1"/>
        <v>2.6</v>
      </c>
      <c r="V6" s="48" t="e">
        <f t="shared" si="2"/>
        <v>#DIV/0!</v>
      </c>
      <c r="W6" s="48">
        <f t="shared" si="3"/>
        <v>1</v>
      </c>
      <c r="Z6" s="122"/>
      <c r="AA6" s="50"/>
      <c r="AB6" s="50">
        <v>2.6</v>
      </c>
      <c r="AE6" s="50"/>
      <c r="AH6" s="48"/>
      <c r="AM6" s="50">
        <f t="shared" si="4"/>
        <v>2.6</v>
      </c>
      <c r="AN6" s="48" t="e">
        <f t="shared" si="5"/>
        <v>#DIV/0!</v>
      </c>
      <c r="AO6" s="48">
        <f t="shared" si="6"/>
        <v>1</v>
      </c>
    </row>
    <row r="7" spans="1:41">
      <c r="A7" s="122"/>
      <c r="B7" s="48" t="s">
        <v>165</v>
      </c>
      <c r="C7" s="48" t="s">
        <v>166</v>
      </c>
      <c r="D7" s="48" t="s">
        <v>168</v>
      </c>
      <c r="H7" s="48" t="s">
        <v>169</v>
      </c>
      <c r="J7" s="50">
        <v>1.9</v>
      </c>
      <c r="M7" s="50"/>
      <c r="P7" s="48"/>
      <c r="U7" s="50">
        <f t="shared" si="1"/>
        <v>1.9</v>
      </c>
      <c r="V7" s="48" t="e">
        <f t="shared" si="2"/>
        <v>#DIV/0!</v>
      </c>
      <c r="W7" s="48">
        <f t="shared" si="3"/>
        <v>1</v>
      </c>
      <c r="Z7" s="122"/>
      <c r="AA7" s="50"/>
      <c r="AB7" s="50">
        <v>1.9</v>
      </c>
      <c r="AE7" s="50"/>
      <c r="AH7" s="48"/>
      <c r="AM7" s="50">
        <f t="shared" si="4"/>
        <v>1.9</v>
      </c>
      <c r="AN7" s="48" t="e">
        <f t="shared" si="5"/>
        <v>#DIV/0!</v>
      </c>
      <c r="AO7" s="48">
        <f t="shared" si="6"/>
        <v>1</v>
      </c>
    </row>
    <row r="8" spans="1:41">
      <c r="A8" s="122"/>
      <c r="H8" s="48" t="s">
        <v>170</v>
      </c>
      <c r="J8" s="50">
        <v>1.5</v>
      </c>
      <c r="M8" s="50"/>
      <c r="P8" s="48"/>
      <c r="U8" s="50">
        <f t="shared" si="1"/>
        <v>1.5</v>
      </c>
      <c r="V8" s="48" t="e">
        <f t="shared" si="2"/>
        <v>#DIV/0!</v>
      </c>
      <c r="W8" s="48">
        <f t="shared" si="3"/>
        <v>1</v>
      </c>
      <c r="Z8" s="122"/>
      <c r="AA8" s="50"/>
      <c r="AB8" s="50">
        <v>1.5</v>
      </c>
      <c r="AE8" s="50"/>
      <c r="AH8" s="48"/>
      <c r="AM8" s="50">
        <f t="shared" si="4"/>
        <v>1.5</v>
      </c>
      <c r="AN8" s="48" t="e">
        <f t="shared" si="5"/>
        <v>#DIV/0!</v>
      </c>
      <c r="AO8" s="48">
        <f t="shared" si="6"/>
        <v>1</v>
      </c>
    </row>
    <row r="9" spans="1:41">
      <c r="A9" s="122"/>
      <c r="B9" s="48" t="s">
        <v>208</v>
      </c>
      <c r="C9" s="48" t="s">
        <v>209</v>
      </c>
      <c r="D9" s="48" t="s">
        <v>167</v>
      </c>
      <c r="H9" s="48" t="s">
        <v>211</v>
      </c>
      <c r="I9" s="50"/>
      <c r="J9" s="49"/>
      <c r="M9" s="50"/>
      <c r="P9" s="48"/>
      <c r="U9" s="50" t="e">
        <f t="shared" si="1"/>
        <v>#DIV/0!</v>
      </c>
      <c r="V9" s="48" t="e">
        <f t="shared" si="2"/>
        <v>#DIV/0!</v>
      </c>
      <c r="W9" s="48">
        <f t="shared" si="3"/>
        <v>0</v>
      </c>
      <c r="Z9" s="122"/>
      <c r="AA9" s="50"/>
      <c r="AB9" s="50"/>
      <c r="AC9" s="48">
        <v>1.57</v>
      </c>
      <c r="AE9" s="50"/>
      <c r="AH9" s="48"/>
      <c r="AM9" s="50">
        <f t="shared" si="4"/>
        <v>1.57</v>
      </c>
      <c r="AN9" s="48" t="e">
        <f t="shared" si="5"/>
        <v>#DIV/0!</v>
      </c>
      <c r="AO9" s="48">
        <f t="shared" si="6"/>
        <v>1</v>
      </c>
    </row>
    <row r="10" spans="1:41">
      <c r="A10" s="122"/>
      <c r="H10" s="48" t="s">
        <v>212</v>
      </c>
      <c r="I10" s="50"/>
      <c r="J10" s="49"/>
      <c r="M10" s="50"/>
      <c r="P10" s="48"/>
      <c r="U10" s="50" t="e">
        <f t="shared" si="1"/>
        <v>#DIV/0!</v>
      </c>
      <c r="V10" s="48" t="e">
        <f t="shared" si="2"/>
        <v>#DIV/0!</v>
      </c>
      <c r="W10" s="48">
        <f t="shared" si="3"/>
        <v>0</v>
      </c>
      <c r="Z10" s="122"/>
      <c r="AA10" s="50"/>
      <c r="AB10" s="50"/>
      <c r="AE10" s="50"/>
      <c r="AH10" s="48"/>
      <c r="AM10" s="50" t="e">
        <f t="shared" si="4"/>
        <v>#DIV/0!</v>
      </c>
      <c r="AN10" s="48" t="e">
        <f t="shared" si="5"/>
        <v>#DIV/0!</v>
      </c>
      <c r="AO10" s="48">
        <f t="shared" si="6"/>
        <v>0</v>
      </c>
    </row>
    <row r="11" spans="1:41">
      <c r="A11" s="122"/>
      <c r="B11" s="48" t="s">
        <v>279</v>
      </c>
      <c r="C11" s="48" t="s">
        <v>278</v>
      </c>
      <c r="D11" s="48" t="s">
        <v>167</v>
      </c>
      <c r="H11" s="48" t="s">
        <v>26</v>
      </c>
      <c r="I11" s="50"/>
      <c r="J11" s="49"/>
      <c r="L11" s="48">
        <v>4.58</v>
      </c>
      <c r="M11" s="50"/>
      <c r="P11" s="48">
        <v>3.5529999999999999</v>
      </c>
      <c r="U11" s="50">
        <f t="shared" si="1"/>
        <v>4.0664999999999996</v>
      </c>
      <c r="V11" s="48">
        <f t="shared" si="2"/>
        <v>0.72619866427858737</v>
      </c>
      <c r="W11" s="48">
        <f t="shared" si="3"/>
        <v>2</v>
      </c>
      <c r="Z11" s="122"/>
      <c r="AA11" s="50"/>
      <c r="AB11" s="50"/>
      <c r="AE11" s="50"/>
      <c r="AH11" s="48">
        <v>3.552</v>
      </c>
      <c r="AM11" s="50">
        <f t="shared" si="4"/>
        <v>3.552</v>
      </c>
      <c r="AN11" s="48" t="e">
        <f t="shared" si="5"/>
        <v>#DIV/0!</v>
      </c>
      <c r="AO11" s="48">
        <f t="shared" si="6"/>
        <v>1</v>
      </c>
    </row>
    <row r="12" spans="1:41">
      <c r="A12" s="122"/>
      <c r="H12" s="48" t="s">
        <v>212</v>
      </c>
      <c r="I12" s="50"/>
      <c r="J12" s="49"/>
      <c r="M12" s="50"/>
      <c r="P12" s="48"/>
      <c r="U12" s="50" t="e">
        <f t="shared" si="1"/>
        <v>#DIV/0!</v>
      </c>
      <c r="V12" s="48" t="e">
        <f t="shared" si="2"/>
        <v>#DIV/0!</v>
      </c>
      <c r="W12" s="48">
        <f t="shared" si="3"/>
        <v>0</v>
      </c>
      <c r="Z12" s="122"/>
      <c r="AA12" s="50"/>
      <c r="AB12" s="50"/>
      <c r="AE12" s="50"/>
      <c r="AH12" s="48"/>
      <c r="AM12" s="50" t="e">
        <f t="shared" si="4"/>
        <v>#DIV/0!</v>
      </c>
      <c r="AN12" s="48" t="e">
        <f t="shared" si="5"/>
        <v>#DIV/0!</v>
      </c>
      <c r="AO12" s="48">
        <f t="shared" si="6"/>
        <v>0</v>
      </c>
    </row>
    <row r="13" spans="1:41">
      <c r="A13" s="122"/>
      <c r="B13" s="48" t="s">
        <v>164</v>
      </c>
      <c r="C13" s="48" t="s">
        <v>317</v>
      </c>
      <c r="D13" s="48" t="s">
        <v>167</v>
      </c>
      <c r="H13" s="48" t="s">
        <v>26</v>
      </c>
      <c r="I13" s="50"/>
      <c r="J13" s="49"/>
      <c r="M13" s="50"/>
      <c r="N13" s="48">
        <v>1.85</v>
      </c>
      <c r="P13" s="48"/>
      <c r="U13" s="50">
        <f t="shared" si="1"/>
        <v>1.85</v>
      </c>
      <c r="V13" s="48" t="e">
        <f t="shared" si="2"/>
        <v>#DIV/0!</v>
      </c>
      <c r="W13" s="48">
        <f t="shared" si="3"/>
        <v>1</v>
      </c>
      <c r="Z13" s="122"/>
      <c r="AA13" s="50"/>
      <c r="AB13" s="50"/>
      <c r="AE13" s="50"/>
      <c r="AH13" s="48"/>
      <c r="AM13" s="50" t="e">
        <f t="shared" si="4"/>
        <v>#DIV/0!</v>
      </c>
      <c r="AN13" s="48" t="e">
        <f t="shared" si="5"/>
        <v>#DIV/0!</v>
      </c>
      <c r="AO13" s="48">
        <f t="shared" si="6"/>
        <v>0</v>
      </c>
    </row>
    <row r="14" spans="1:41">
      <c r="A14" s="122"/>
      <c r="H14" s="48" t="s">
        <v>170</v>
      </c>
      <c r="I14" s="50"/>
      <c r="J14" s="49"/>
      <c r="M14" s="50"/>
      <c r="P14" s="48"/>
      <c r="U14" s="50"/>
      <c r="Z14" s="122"/>
      <c r="AA14" s="50"/>
      <c r="AB14" s="50"/>
      <c r="AE14" s="50"/>
      <c r="AH14" s="48"/>
      <c r="AM14" s="50"/>
    </row>
    <row r="15" spans="1:41">
      <c r="A15" s="122"/>
      <c r="B15" s="48" t="s">
        <v>320</v>
      </c>
      <c r="C15" s="48" t="s">
        <v>321</v>
      </c>
      <c r="D15" s="48" t="s">
        <v>168</v>
      </c>
      <c r="H15" s="48" t="s">
        <v>169</v>
      </c>
      <c r="I15" s="50"/>
      <c r="J15" s="49"/>
      <c r="M15" s="50"/>
      <c r="O15" s="48" t="s">
        <v>323</v>
      </c>
      <c r="P15" s="48"/>
      <c r="U15" s="50"/>
      <c r="Z15" s="122"/>
      <c r="AA15" s="50"/>
      <c r="AB15" s="50"/>
      <c r="AE15" s="50"/>
      <c r="AH15" s="48">
        <v>3.3519999999999999</v>
      </c>
      <c r="AM15" s="50"/>
    </row>
    <row r="16" spans="1:41">
      <c r="A16" s="122"/>
      <c r="D16" s="48" t="s">
        <v>167</v>
      </c>
      <c r="H16" s="48" t="s">
        <v>169</v>
      </c>
      <c r="I16" s="50"/>
      <c r="J16" s="49"/>
      <c r="M16" s="50"/>
      <c r="O16" s="48" t="s">
        <v>324</v>
      </c>
      <c r="P16" s="48"/>
      <c r="U16" s="50"/>
      <c r="Z16" s="122"/>
      <c r="AA16" s="50"/>
      <c r="AB16" s="50"/>
      <c r="AE16" s="50"/>
      <c r="AH16" s="48"/>
      <c r="AM16" s="50"/>
    </row>
    <row r="17" spans="1:41">
      <c r="A17" s="122"/>
      <c r="I17" s="50"/>
      <c r="J17" s="49"/>
      <c r="M17" s="50"/>
      <c r="P17" s="48"/>
      <c r="U17" s="50" t="e">
        <f t="shared" si="1"/>
        <v>#DIV/0!</v>
      </c>
      <c r="V17" s="48" t="e">
        <f t="shared" si="2"/>
        <v>#DIV/0!</v>
      </c>
      <c r="W17" s="48">
        <f t="shared" si="3"/>
        <v>0</v>
      </c>
      <c r="Z17" s="122"/>
      <c r="AA17" s="50"/>
      <c r="AB17" s="50"/>
      <c r="AE17" s="50"/>
      <c r="AH17" s="48"/>
      <c r="AM17" s="50" t="e">
        <f t="shared" si="4"/>
        <v>#DIV/0!</v>
      </c>
      <c r="AN17" s="48" t="e">
        <f t="shared" si="5"/>
        <v>#DIV/0!</v>
      </c>
      <c r="AO17" s="48">
        <f t="shared" si="6"/>
        <v>0</v>
      </c>
    </row>
    <row r="18" spans="1:41">
      <c r="A18" s="122"/>
      <c r="B18" s="44" t="s">
        <v>20</v>
      </c>
      <c r="C18" s="44"/>
      <c r="D18" s="44"/>
      <c r="E18" s="44"/>
      <c r="F18" s="45"/>
      <c r="G18" s="45"/>
      <c r="H18" s="45"/>
      <c r="I18" s="47"/>
      <c r="J18" s="46"/>
      <c r="K18" s="45"/>
      <c r="L18" s="45"/>
      <c r="M18" s="47"/>
      <c r="N18" s="45"/>
      <c r="O18" s="45"/>
      <c r="P18" s="128"/>
      <c r="Q18" s="45"/>
      <c r="R18" s="45"/>
      <c r="S18" s="45"/>
      <c r="T18" s="45"/>
      <c r="U18" s="47"/>
      <c r="V18" s="45"/>
      <c r="W18" s="45"/>
      <c r="Z18" s="122"/>
      <c r="AA18" s="47"/>
      <c r="AB18" s="46"/>
      <c r="AC18" s="45"/>
      <c r="AD18" s="45"/>
      <c r="AE18" s="47"/>
      <c r="AF18" s="45"/>
      <c r="AG18" s="45"/>
      <c r="AH18" s="128"/>
      <c r="AI18" s="45"/>
      <c r="AJ18" s="45"/>
      <c r="AK18" s="45"/>
      <c r="AL18" s="45"/>
      <c r="AM18" s="47"/>
      <c r="AN18" s="45"/>
      <c r="AO18" s="45"/>
    </row>
    <row r="19" spans="1:41" ht="51">
      <c r="A19" s="122"/>
      <c r="B19" s="48" t="s">
        <v>19</v>
      </c>
      <c r="C19" s="48" t="s">
        <v>28</v>
      </c>
      <c r="D19" s="48" t="s">
        <v>23</v>
      </c>
      <c r="E19" s="48" t="s">
        <v>21</v>
      </c>
      <c r="F19" s="48" t="s">
        <v>25</v>
      </c>
      <c r="G19" s="48">
        <v>1.1200000000000001</v>
      </c>
      <c r="H19" s="48" t="s">
        <v>26</v>
      </c>
      <c r="I19" s="50">
        <v>1.82</v>
      </c>
      <c r="J19" s="49"/>
      <c r="M19" s="50"/>
      <c r="P19" s="48"/>
      <c r="U19" s="50">
        <f>AVERAGE(I19:T19)</f>
        <v>1.82</v>
      </c>
      <c r="V19" s="48" t="e">
        <f>SQRT(VAR(I19:T19))</f>
        <v>#DIV/0!</v>
      </c>
      <c r="W19" s="48">
        <f>COUNT(I19:T19)</f>
        <v>1</v>
      </c>
      <c r="Z19" s="122"/>
      <c r="AA19" s="50">
        <v>1.79</v>
      </c>
      <c r="AB19" s="49"/>
      <c r="AE19" s="50"/>
      <c r="AH19" s="48"/>
      <c r="AM19" s="50">
        <f t="shared" ref="AM19:AM28" si="7">AVERAGE(AA19:AL19)</f>
        <v>1.79</v>
      </c>
      <c r="AN19" s="48" t="e">
        <f>SQRT(VAR(AA19:AL19))</f>
        <v>#DIV/0!</v>
      </c>
      <c r="AO19" s="48">
        <f>COUNT(AA19:AL19)</f>
        <v>1</v>
      </c>
    </row>
    <row r="20" spans="1:41">
      <c r="A20" s="122"/>
      <c r="F20" s="51"/>
      <c r="G20" s="51">
        <v>1.1200000000000001</v>
      </c>
      <c r="H20" s="51" t="s">
        <v>27</v>
      </c>
      <c r="I20" s="53">
        <v>2.17</v>
      </c>
      <c r="J20" s="52"/>
      <c r="K20" s="51"/>
      <c r="L20" s="51"/>
      <c r="M20" s="53"/>
      <c r="N20" s="51"/>
      <c r="O20" s="51"/>
      <c r="P20" s="129"/>
      <c r="Q20" s="51"/>
      <c r="R20" s="51"/>
      <c r="S20" s="51"/>
      <c r="T20" s="51"/>
      <c r="U20" s="53">
        <f>AVERAGE(I20:T20)</f>
        <v>2.17</v>
      </c>
      <c r="V20" s="51" t="e">
        <f>SQRT(VAR(I20:T20))</f>
        <v>#DIV/0!</v>
      </c>
      <c r="W20" s="51">
        <f t="shared" ref="W20:W28" si="8">COUNT(I20:T20)</f>
        <v>1</v>
      </c>
      <c r="Z20" s="122"/>
      <c r="AA20" s="53">
        <v>2.06</v>
      </c>
      <c r="AB20" s="52"/>
      <c r="AC20" s="51"/>
      <c r="AD20" s="51"/>
      <c r="AE20" s="53"/>
      <c r="AF20" s="51"/>
      <c r="AG20" s="51"/>
      <c r="AH20" s="129"/>
      <c r="AI20" s="51"/>
      <c r="AJ20" s="51"/>
      <c r="AK20" s="51"/>
      <c r="AL20" s="51"/>
      <c r="AM20" s="53">
        <f t="shared" si="7"/>
        <v>2.06</v>
      </c>
      <c r="AN20" s="51" t="e">
        <f t="shared" ref="AN20:AN28" si="9">SQRT(VAR(AA20:AL20))</f>
        <v>#DIV/0!</v>
      </c>
      <c r="AO20" s="51">
        <f t="shared" ref="AO20:AO28" si="10">COUNT(AA20:AL20)</f>
        <v>1</v>
      </c>
    </row>
    <row r="21" spans="1:41">
      <c r="A21" s="122"/>
      <c r="B21" s="48" t="s">
        <v>164</v>
      </c>
      <c r="C21" s="48" t="s">
        <v>166</v>
      </c>
      <c r="D21" s="48" t="s">
        <v>167</v>
      </c>
      <c r="H21" s="48" t="s">
        <v>169</v>
      </c>
      <c r="J21" s="48">
        <v>1.5</v>
      </c>
      <c r="M21" s="50"/>
      <c r="P21" s="48"/>
      <c r="U21" s="50">
        <f t="shared" ref="U21:U28" si="11">AVERAGE(I21:T21)</f>
        <v>1.5</v>
      </c>
      <c r="V21" s="48" t="e">
        <f t="shared" ref="V21:V28" si="12">SQRT(VAR(I21:T21))</f>
        <v>#DIV/0!</v>
      </c>
      <c r="W21" s="48">
        <f t="shared" si="8"/>
        <v>1</v>
      </c>
      <c r="Z21" s="122"/>
      <c r="AB21" s="48">
        <v>1.5</v>
      </c>
      <c r="AE21" s="50"/>
      <c r="AH21" s="48"/>
      <c r="AM21" s="50">
        <f t="shared" si="7"/>
        <v>1.5</v>
      </c>
      <c r="AN21" s="48" t="e">
        <f t="shared" si="9"/>
        <v>#DIV/0!</v>
      </c>
      <c r="AO21" s="48">
        <f t="shared" si="10"/>
        <v>1</v>
      </c>
    </row>
    <row r="22" spans="1:41">
      <c r="A22" s="122"/>
      <c r="H22" s="48" t="s">
        <v>170</v>
      </c>
      <c r="J22" s="48">
        <v>2.2000000000000002</v>
      </c>
      <c r="M22" s="50"/>
      <c r="P22" s="48"/>
      <c r="U22" s="50">
        <f t="shared" si="11"/>
        <v>2.2000000000000002</v>
      </c>
      <c r="V22" s="48" t="e">
        <f t="shared" si="12"/>
        <v>#DIV/0!</v>
      </c>
      <c r="W22" s="48">
        <f t="shared" si="8"/>
        <v>1</v>
      </c>
      <c r="Z22" s="122"/>
      <c r="AB22" s="48">
        <v>2.2000000000000002</v>
      </c>
      <c r="AE22" s="50"/>
      <c r="AH22" s="48"/>
      <c r="AM22" s="50">
        <f t="shared" si="7"/>
        <v>2.2000000000000002</v>
      </c>
      <c r="AN22" s="48" t="e">
        <f t="shared" si="9"/>
        <v>#DIV/0!</v>
      </c>
      <c r="AO22" s="48">
        <f t="shared" si="10"/>
        <v>1</v>
      </c>
    </row>
    <row r="23" spans="1:41" ht="25.5">
      <c r="A23" s="122"/>
      <c r="B23" s="48" t="s">
        <v>164</v>
      </c>
      <c r="C23" s="48" t="s">
        <v>278</v>
      </c>
      <c r="D23" s="48" t="s">
        <v>167</v>
      </c>
      <c r="E23" s="48" t="s">
        <v>243</v>
      </c>
      <c r="H23" s="48" t="s">
        <v>169</v>
      </c>
      <c r="J23" s="49"/>
      <c r="L23" s="48">
        <v>4.58</v>
      </c>
      <c r="M23" s="50"/>
      <c r="P23" s="48"/>
      <c r="U23" s="50">
        <f t="shared" si="11"/>
        <v>4.58</v>
      </c>
      <c r="V23" s="48" t="e">
        <f t="shared" si="12"/>
        <v>#DIV/0!</v>
      </c>
      <c r="W23" s="48">
        <f t="shared" si="8"/>
        <v>1</v>
      </c>
      <c r="Z23" s="122"/>
      <c r="AB23" s="49"/>
      <c r="AE23" s="50"/>
      <c r="AH23" s="48"/>
      <c r="AM23" s="50" t="e">
        <f t="shared" si="7"/>
        <v>#DIV/0!</v>
      </c>
      <c r="AN23" s="48" t="e">
        <f t="shared" si="9"/>
        <v>#DIV/0!</v>
      </c>
      <c r="AO23" s="48">
        <f t="shared" si="10"/>
        <v>0</v>
      </c>
    </row>
    <row r="24" spans="1:41">
      <c r="A24" s="122"/>
      <c r="H24" s="48" t="s">
        <v>170</v>
      </c>
      <c r="J24" s="49"/>
      <c r="M24" s="50"/>
      <c r="P24" s="48"/>
      <c r="U24" s="50" t="e">
        <f t="shared" si="11"/>
        <v>#DIV/0!</v>
      </c>
      <c r="V24" s="48" t="e">
        <f t="shared" si="12"/>
        <v>#DIV/0!</v>
      </c>
      <c r="W24" s="48">
        <f t="shared" si="8"/>
        <v>0</v>
      </c>
      <c r="Z24" s="122"/>
      <c r="AB24" s="49"/>
      <c r="AE24" s="50"/>
      <c r="AH24" s="48"/>
      <c r="AM24" s="50" t="e">
        <f t="shared" si="7"/>
        <v>#DIV/0!</v>
      </c>
      <c r="AN24" s="48" t="e">
        <f t="shared" si="9"/>
        <v>#DIV/0!</v>
      </c>
      <c r="AO24" s="48">
        <f t="shared" si="10"/>
        <v>0</v>
      </c>
    </row>
    <row r="25" spans="1:41" ht="25.5">
      <c r="A25" s="122"/>
      <c r="B25" s="48" t="s">
        <v>19</v>
      </c>
      <c r="C25" s="48" t="s">
        <v>28</v>
      </c>
      <c r="D25" s="48" t="s">
        <v>22</v>
      </c>
      <c r="E25" s="111" t="s">
        <v>273</v>
      </c>
      <c r="H25" s="48" t="s">
        <v>26</v>
      </c>
      <c r="J25" s="49"/>
      <c r="M25" s="50">
        <v>2.028</v>
      </c>
      <c r="P25" s="48"/>
      <c r="U25" s="50">
        <f t="shared" si="11"/>
        <v>2.028</v>
      </c>
      <c r="V25" s="48" t="e">
        <f t="shared" si="12"/>
        <v>#DIV/0!</v>
      </c>
      <c r="W25" s="48">
        <f t="shared" si="8"/>
        <v>1</v>
      </c>
      <c r="Z25" s="122"/>
      <c r="AB25" s="49"/>
      <c r="AE25" s="50">
        <v>2.0028999999999999</v>
      </c>
      <c r="AH25" s="48"/>
      <c r="AM25" s="50">
        <f t="shared" si="7"/>
        <v>2.0028999999999999</v>
      </c>
      <c r="AN25" s="48" t="e">
        <f t="shared" si="9"/>
        <v>#DIV/0!</v>
      </c>
      <c r="AO25" s="48">
        <f t="shared" si="10"/>
        <v>1</v>
      </c>
    </row>
    <row r="26" spans="1:41">
      <c r="A26" s="122"/>
      <c r="H26" s="48" t="s">
        <v>27</v>
      </c>
      <c r="J26" s="49"/>
      <c r="M26" s="50">
        <v>2.3258999999999999</v>
      </c>
      <c r="P26" s="48"/>
      <c r="U26" s="50">
        <f t="shared" si="11"/>
        <v>2.3258999999999999</v>
      </c>
      <c r="V26" s="48" t="e">
        <f t="shared" si="12"/>
        <v>#DIV/0!</v>
      </c>
      <c r="W26" s="48">
        <f t="shared" si="8"/>
        <v>1</v>
      </c>
      <c r="Z26" s="122"/>
      <c r="AB26" s="49"/>
      <c r="AE26" s="50">
        <v>2.2852000000000001</v>
      </c>
      <c r="AH26" s="48"/>
      <c r="AM26" s="50">
        <f t="shared" si="7"/>
        <v>2.2852000000000001</v>
      </c>
      <c r="AN26" s="48" t="e">
        <f t="shared" si="9"/>
        <v>#DIV/0!</v>
      </c>
      <c r="AO26" s="48">
        <f t="shared" si="10"/>
        <v>1</v>
      </c>
    </row>
    <row r="27" spans="1:41">
      <c r="A27" s="122"/>
      <c r="B27" s="48" t="s">
        <v>164</v>
      </c>
      <c r="C27" s="48" t="s">
        <v>317</v>
      </c>
      <c r="D27" s="48" t="s">
        <v>167</v>
      </c>
      <c r="H27" s="48" t="s">
        <v>169</v>
      </c>
      <c r="J27" s="49"/>
      <c r="M27" s="50"/>
      <c r="N27" s="48">
        <v>1.52</v>
      </c>
      <c r="P27" s="48"/>
      <c r="U27" s="50">
        <f t="shared" si="11"/>
        <v>1.52</v>
      </c>
      <c r="V27" s="48" t="e">
        <f t="shared" si="12"/>
        <v>#DIV/0!</v>
      </c>
      <c r="W27" s="48">
        <f t="shared" si="8"/>
        <v>1</v>
      </c>
      <c r="Z27" s="122"/>
      <c r="AB27" s="49"/>
      <c r="AE27" s="50"/>
      <c r="AH27" s="48"/>
      <c r="AM27" s="50" t="e">
        <f t="shared" si="7"/>
        <v>#DIV/0!</v>
      </c>
      <c r="AN27" s="48" t="e">
        <f t="shared" si="9"/>
        <v>#DIV/0!</v>
      </c>
      <c r="AO27" s="48">
        <f t="shared" si="10"/>
        <v>0</v>
      </c>
    </row>
    <row r="28" spans="1:41">
      <c r="A28" s="122"/>
      <c r="H28" s="48" t="s">
        <v>170</v>
      </c>
      <c r="J28" s="49"/>
      <c r="M28" s="50"/>
      <c r="P28" s="48"/>
      <c r="U28" s="50" t="e">
        <f t="shared" si="11"/>
        <v>#DIV/0!</v>
      </c>
      <c r="V28" s="48" t="e">
        <f t="shared" si="12"/>
        <v>#DIV/0!</v>
      </c>
      <c r="W28" s="48">
        <f t="shared" si="8"/>
        <v>0</v>
      </c>
      <c r="Z28" s="122"/>
      <c r="AB28" s="49"/>
      <c r="AE28" s="50"/>
      <c r="AH28" s="48"/>
      <c r="AM28" s="50" t="e">
        <f t="shared" si="7"/>
        <v>#DIV/0!</v>
      </c>
      <c r="AN28" s="48" t="e">
        <f t="shared" si="9"/>
        <v>#DIV/0!</v>
      </c>
      <c r="AO28" s="48">
        <f t="shared" si="10"/>
        <v>0</v>
      </c>
    </row>
    <row r="29" spans="1:41">
      <c r="J29" s="49"/>
      <c r="M29" s="50"/>
      <c r="P29" s="48"/>
      <c r="U29" s="50"/>
      <c r="AB29" s="49"/>
      <c r="AE29" s="50"/>
      <c r="AH29" s="48"/>
      <c r="AM29" s="50"/>
    </row>
    <row r="30" spans="1:41">
      <c r="J30" s="49"/>
      <c r="M30" s="50"/>
      <c r="P30" s="48"/>
      <c r="U30" s="50"/>
      <c r="AB30" s="49"/>
      <c r="AE30" s="50"/>
      <c r="AH30" s="48"/>
      <c r="AM30" s="50"/>
    </row>
    <row r="31" spans="1:41">
      <c r="J31" s="49"/>
      <c r="M31" s="50"/>
      <c r="P31" s="48"/>
      <c r="U31" s="50"/>
      <c r="AB31" s="49"/>
      <c r="AE31" s="50"/>
      <c r="AH31" s="48"/>
      <c r="AM31" s="50"/>
    </row>
    <row r="32" spans="1:41">
      <c r="J32" s="49"/>
      <c r="M32" s="50"/>
      <c r="P32" s="48"/>
      <c r="U32" s="50"/>
      <c r="AB32" s="49"/>
      <c r="AE32" s="50"/>
      <c r="AH32" s="48"/>
      <c r="AM32" s="50"/>
    </row>
    <row r="33" spans="10:39">
      <c r="J33" s="49"/>
      <c r="M33" s="50"/>
      <c r="P33" s="48"/>
      <c r="U33" s="50"/>
      <c r="AB33" s="49"/>
      <c r="AE33" s="50"/>
      <c r="AH33" s="48"/>
      <c r="AM33" s="50"/>
    </row>
    <row r="34" spans="10:39">
      <c r="J34" s="49"/>
      <c r="M34" s="50"/>
      <c r="P34" s="48"/>
      <c r="U34" s="50"/>
      <c r="AB34" s="49"/>
      <c r="AE34" s="50"/>
      <c r="AH34" s="48"/>
      <c r="AM34" s="50"/>
    </row>
    <row r="35" spans="10:39">
      <c r="J35" s="49"/>
      <c r="M35" s="50"/>
      <c r="P35" s="48"/>
      <c r="U35" s="50"/>
      <c r="AB35" s="49"/>
      <c r="AE35" s="50"/>
      <c r="AH35" s="48"/>
      <c r="AM35" s="50"/>
    </row>
    <row r="36" spans="10:39">
      <c r="J36" s="49"/>
      <c r="M36" s="50"/>
      <c r="P36" s="48"/>
      <c r="U36" s="50"/>
      <c r="AB36" s="49"/>
      <c r="AE36" s="50"/>
      <c r="AH36" s="48"/>
      <c r="AM36" s="50"/>
    </row>
    <row r="37" spans="10:39">
      <c r="J37" s="49"/>
      <c r="M37" s="50"/>
      <c r="P37" s="48"/>
      <c r="U37" s="50"/>
      <c r="AB37" s="49"/>
      <c r="AE37" s="50"/>
      <c r="AH37" s="48"/>
      <c r="AM37" s="50"/>
    </row>
    <row r="38" spans="10:39">
      <c r="J38" s="49"/>
      <c r="M38" s="50"/>
      <c r="P38" s="48"/>
      <c r="U38" s="50"/>
      <c r="AB38" s="49"/>
      <c r="AE38" s="50"/>
      <c r="AH38" s="48"/>
      <c r="AM38" s="50"/>
    </row>
    <row r="39" spans="10:39">
      <c r="J39" s="49"/>
      <c r="M39" s="50"/>
      <c r="P39" s="48"/>
      <c r="U39" s="50"/>
      <c r="AB39" s="49"/>
      <c r="AE39" s="50"/>
      <c r="AH39" s="48"/>
      <c r="AM39" s="50"/>
    </row>
    <row r="40" spans="10:39">
      <c r="J40" s="49"/>
      <c r="M40" s="50"/>
      <c r="P40" s="48"/>
      <c r="U40" s="50"/>
      <c r="AB40" s="49"/>
      <c r="AE40" s="50"/>
      <c r="AH40" s="48"/>
      <c r="AM40" s="50"/>
    </row>
    <row r="41" spans="10:39">
      <c r="J41" s="49"/>
      <c r="M41" s="50"/>
      <c r="P41" s="48"/>
      <c r="U41" s="50"/>
      <c r="AB41" s="49"/>
      <c r="AE41" s="50"/>
      <c r="AH41" s="48"/>
      <c r="AM41" s="50"/>
    </row>
    <row r="42" spans="10:39">
      <c r="J42" s="49"/>
      <c r="M42" s="50"/>
      <c r="P42" s="48"/>
      <c r="U42" s="50"/>
      <c r="AB42" s="49"/>
      <c r="AE42" s="50"/>
      <c r="AH42" s="48"/>
      <c r="AM42" s="50"/>
    </row>
    <row r="43" spans="10:39">
      <c r="J43" s="49"/>
      <c r="M43" s="50"/>
      <c r="P43" s="48"/>
      <c r="U43" s="50"/>
      <c r="AB43" s="49"/>
      <c r="AE43" s="50"/>
      <c r="AH43" s="48"/>
      <c r="AM43" s="50"/>
    </row>
    <row r="44" spans="10:39">
      <c r="J44" s="49"/>
      <c r="M44" s="50"/>
      <c r="P44" s="48"/>
      <c r="U44" s="50"/>
      <c r="AB44" s="49"/>
      <c r="AE44" s="50"/>
      <c r="AH44" s="48"/>
      <c r="AM44" s="50"/>
    </row>
    <row r="45" spans="10:39">
      <c r="J45" s="49"/>
      <c r="M45" s="50"/>
      <c r="P45" s="48"/>
      <c r="U45" s="50"/>
      <c r="AB45" s="49"/>
      <c r="AE45" s="50"/>
      <c r="AH45" s="48"/>
      <c r="AM45" s="50"/>
    </row>
    <row r="46" spans="10:39">
      <c r="J46" s="49"/>
      <c r="M46" s="50"/>
      <c r="P46" s="48"/>
      <c r="U46" s="50"/>
      <c r="AB46" s="49"/>
      <c r="AE46" s="50"/>
      <c r="AH46" s="48"/>
      <c r="AM46" s="50"/>
    </row>
    <row r="47" spans="10:39">
      <c r="J47" s="49"/>
      <c r="M47" s="50"/>
      <c r="P47" s="48"/>
      <c r="U47" s="50"/>
      <c r="AB47" s="49"/>
      <c r="AE47" s="50"/>
      <c r="AH47" s="48"/>
      <c r="AM47" s="50"/>
    </row>
    <row r="48" spans="10:39">
      <c r="J48" s="49"/>
      <c r="M48" s="50"/>
      <c r="P48" s="48"/>
      <c r="U48" s="50"/>
      <c r="AB48" s="49"/>
      <c r="AE48" s="50"/>
      <c r="AH48" s="48"/>
      <c r="AM48" s="50"/>
    </row>
    <row r="49" spans="10:39">
      <c r="J49" s="49"/>
      <c r="M49" s="50"/>
      <c r="P49" s="48"/>
      <c r="U49" s="50"/>
      <c r="AB49" s="49"/>
      <c r="AE49" s="50"/>
      <c r="AH49" s="48"/>
      <c r="AM49" s="50"/>
    </row>
    <row r="50" spans="10:39">
      <c r="J50" s="49"/>
      <c r="M50" s="50"/>
      <c r="P50" s="48"/>
      <c r="U50" s="50"/>
      <c r="AB50" s="49"/>
      <c r="AE50" s="50"/>
      <c r="AH50" s="48"/>
      <c r="AM50" s="50"/>
    </row>
    <row r="51" spans="10:39">
      <c r="J51" s="49"/>
      <c r="M51" s="50"/>
      <c r="P51" s="48"/>
      <c r="U51" s="50"/>
      <c r="AB51" s="49"/>
      <c r="AE51" s="50"/>
      <c r="AH51" s="48"/>
      <c r="AM51" s="50"/>
    </row>
    <row r="52" spans="10:39">
      <c r="J52" s="49"/>
      <c r="M52" s="50"/>
      <c r="P52" s="48"/>
      <c r="U52" s="50"/>
      <c r="AB52" s="49"/>
      <c r="AE52" s="50"/>
      <c r="AH52" s="48"/>
      <c r="AM52" s="50"/>
    </row>
    <row r="53" spans="10:39">
      <c r="J53" s="49"/>
      <c r="M53" s="50"/>
      <c r="P53" s="48"/>
      <c r="U53" s="50"/>
      <c r="AB53" s="49"/>
      <c r="AE53" s="50"/>
      <c r="AH53" s="48"/>
      <c r="AM53" s="50"/>
    </row>
    <row r="54" spans="10:39">
      <c r="J54" s="49"/>
      <c r="M54" s="50"/>
      <c r="P54" s="48"/>
      <c r="U54" s="50"/>
      <c r="AB54" s="49"/>
      <c r="AE54" s="50"/>
      <c r="AH54" s="48"/>
      <c r="AM54" s="50"/>
    </row>
    <row r="55" spans="10:39">
      <c r="J55" s="49"/>
      <c r="M55" s="50"/>
      <c r="P55" s="48"/>
      <c r="U55" s="50"/>
      <c r="AB55" s="49"/>
      <c r="AE55" s="50"/>
      <c r="AH55" s="48"/>
      <c r="AM55" s="50"/>
    </row>
    <row r="56" spans="10:39">
      <c r="J56" s="49"/>
      <c r="M56" s="50"/>
      <c r="P56" s="48"/>
      <c r="U56" s="50"/>
      <c r="AB56" s="49"/>
      <c r="AE56" s="50"/>
      <c r="AH56" s="48"/>
      <c r="AM56" s="50"/>
    </row>
    <row r="57" spans="10:39">
      <c r="J57" s="49"/>
      <c r="M57" s="50"/>
      <c r="P57" s="48"/>
      <c r="U57" s="50"/>
      <c r="AB57" s="49"/>
      <c r="AE57" s="50"/>
      <c r="AH57" s="48"/>
      <c r="AM57" s="50"/>
    </row>
    <row r="58" spans="10:39">
      <c r="J58" s="49"/>
      <c r="M58" s="50"/>
      <c r="P58" s="48"/>
      <c r="U58" s="50"/>
      <c r="AB58" s="49"/>
      <c r="AE58" s="50"/>
      <c r="AH58" s="48"/>
      <c r="AM58" s="50"/>
    </row>
    <row r="59" spans="10:39">
      <c r="J59" s="49"/>
      <c r="M59" s="50"/>
      <c r="P59" s="48"/>
      <c r="U59" s="50"/>
      <c r="AB59" s="49"/>
      <c r="AE59" s="50"/>
      <c r="AH59" s="48"/>
      <c r="AM59" s="50"/>
    </row>
    <row r="60" spans="10:39">
      <c r="J60" s="49"/>
      <c r="M60" s="50"/>
      <c r="P60" s="48"/>
      <c r="U60" s="50"/>
      <c r="AB60" s="49"/>
      <c r="AE60" s="50"/>
      <c r="AH60" s="48"/>
      <c r="AM60" s="50"/>
    </row>
    <row r="61" spans="10:39">
      <c r="J61" s="49"/>
      <c r="M61" s="50"/>
      <c r="P61" s="48"/>
      <c r="U61" s="50"/>
      <c r="AB61" s="49"/>
      <c r="AE61" s="50"/>
      <c r="AH61" s="48"/>
      <c r="AM61" s="50"/>
    </row>
    <row r="62" spans="10:39">
      <c r="J62" s="49"/>
      <c r="M62" s="50"/>
      <c r="P62" s="48"/>
      <c r="U62" s="50"/>
      <c r="AB62" s="49"/>
      <c r="AE62" s="50"/>
      <c r="AH62" s="48"/>
      <c r="AM62" s="50"/>
    </row>
    <row r="63" spans="10:39">
      <c r="J63" s="49"/>
      <c r="M63" s="50"/>
      <c r="P63" s="48"/>
      <c r="U63" s="50"/>
      <c r="AB63" s="49"/>
      <c r="AE63" s="50"/>
      <c r="AH63" s="48"/>
      <c r="AM63" s="50"/>
    </row>
    <row r="64" spans="10:39">
      <c r="J64" s="49"/>
      <c r="M64" s="50"/>
      <c r="P64" s="48"/>
      <c r="U64" s="50"/>
      <c r="AB64" s="49"/>
      <c r="AE64" s="50"/>
      <c r="AH64" s="48"/>
      <c r="AM64" s="50"/>
    </row>
    <row r="65" spans="10:39">
      <c r="J65" s="49"/>
      <c r="M65" s="50"/>
      <c r="P65" s="48"/>
      <c r="U65" s="50"/>
      <c r="AB65" s="49"/>
      <c r="AE65" s="50"/>
      <c r="AH65" s="48"/>
      <c r="AM65" s="50"/>
    </row>
    <row r="66" spans="10:39">
      <c r="J66" s="49"/>
      <c r="M66" s="50"/>
      <c r="P66" s="48"/>
      <c r="U66" s="50"/>
      <c r="AB66" s="49"/>
      <c r="AE66" s="50"/>
      <c r="AH66" s="48"/>
      <c r="AM66" s="50"/>
    </row>
    <row r="67" spans="10:39">
      <c r="P67" s="48"/>
      <c r="AH67" s="48"/>
    </row>
    <row r="68" spans="10:39">
      <c r="P68" s="48"/>
      <c r="AH68" s="48"/>
    </row>
    <row r="69" spans="10:39">
      <c r="P69" s="48"/>
      <c r="AH69" s="48"/>
    </row>
    <row r="70" spans="10:39">
      <c r="P70" s="48"/>
      <c r="AH70" s="48"/>
    </row>
    <row r="71" spans="10:39">
      <c r="P71" s="48"/>
      <c r="AH71" s="48"/>
    </row>
    <row r="72" spans="10:39">
      <c r="P72" s="48"/>
      <c r="AH72" s="48"/>
    </row>
    <row r="73" spans="10:39">
      <c r="P73" s="48"/>
      <c r="AH73" s="48"/>
    </row>
    <row r="74" spans="10:39">
      <c r="P74" s="48"/>
      <c r="AH74" s="48"/>
    </row>
    <row r="75" spans="10:39">
      <c r="P75" s="48"/>
      <c r="AH75" s="48"/>
    </row>
    <row r="76" spans="10:39">
      <c r="P76" s="48"/>
      <c r="AH76" s="48"/>
    </row>
    <row r="77" spans="10:39">
      <c r="P77" s="48"/>
      <c r="AH77" s="48"/>
    </row>
    <row r="78" spans="10:39">
      <c r="P78" s="48"/>
      <c r="AH78" s="48"/>
    </row>
    <row r="79" spans="10:39">
      <c r="P79" s="48"/>
      <c r="AH79" s="48"/>
    </row>
    <row r="80" spans="10:39">
      <c r="P80" s="48"/>
      <c r="AH80" s="48"/>
    </row>
    <row r="81" spans="16:34">
      <c r="P81" s="48"/>
      <c r="AH81" s="48"/>
    </row>
    <row r="82" spans="16:34">
      <c r="P82" s="48"/>
      <c r="AH82" s="48"/>
    </row>
    <row r="83" spans="16:34">
      <c r="P83" s="48"/>
      <c r="AH83" s="48"/>
    </row>
    <row r="84" spans="16:34">
      <c r="P84" s="48"/>
      <c r="AH84" s="48"/>
    </row>
    <row r="85" spans="16:34">
      <c r="P85" s="48"/>
      <c r="AH85" s="48"/>
    </row>
    <row r="86" spans="16:34">
      <c r="P86" s="48"/>
      <c r="AH86" s="48"/>
    </row>
    <row r="87" spans="16:34">
      <c r="P87" s="48"/>
      <c r="AH87" s="48"/>
    </row>
    <row r="88" spans="16:34">
      <c r="P88" s="48"/>
      <c r="AH88" s="48"/>
    </row>
    <row r="89" spans="16:34">
      <c r="P89" s="48"/>
      <c r="AH89" s="48"/>
    </row>
    <row r="90" spans="16:34">
      <c r="P90" s="48"/>
      <c r="AH90" s="48"/>
    </row>
    <row r="91" spans="16:34">
      <c r="P91" s="48"/>
      <c r="AH91" s="48"/>
    </row>
    <row r="92" spans="16:34">
      <c r="P92" s="48"/>
      <c r="AH92" s="48"/>
    </row>
    <row r="93" spans="16:34">
      <c r="P93" s="48"/>
      <c r="AH93" s="48"/>
    </row>
    <row r="94" spans="16:34">
      <c r="P94" s="48"/>
      <c r="AH94" s="48"/>
    </row>
    <row r="95" spans="16:34">
      <c r="P95" s="48"/>
      <c r="AH95" s="48"/>
    </row>
    <row r="96" spans="16:34">
      <c r="P96" s="48"/>
      <c r="AH96" s="48"/>
    </row>
    <row r="97" spans="16:34">
      <c r="P97" s="48"/>
      <c r="AH97" s="48"/>
    </row>
    <row r="98" spans="16:34">
      <c r="P98" s="48"/>
      <c r="AH98" s="48"/>
    </row>
    <row r="99" spans="16:34">
      <c r="P99" s="48"/>
      <c r="AH99" s="48"/>
    </row>
    <row r="100" spans="16:34">
      <c r="P100" s="48"/>
      <c r="AH100" s="48"/>
    </row>
    <row r="101" spans="16:34">
      <c r="P101" s="48"/>
      <c r="AH101" s="48"/>
    </row>
    <row r="102" spans="16:34">
      <c r="P102" s="48"/>
      <c r="AH102" s="48"/>
    </row>
    <row r="103" spans="16:34">
      <c r="P103" s="48"/>
      <c r="AH103" s="48"/>
    </row>
    <row r="104" spans="16:34">
      <c r="P104" s="48"/>
      <c r="AH104" s="48"/>
    </row>
    <row r="105" spans="16:34">
      <c r="P105" s="48"/>
      <c r="AH105" s="48"/>
    </row>
    <row r="106" spans="16:34">
      <c r="P106" s="48"/>
      <c r="AH106" s="48"/>
    </row>
    <row r="107" spans="16:34">
      <c r="P107" s="48"/>
      <c r="AH107" s="48"/>
    </row>
    <row r="108" spans="16:34">
      <c r="P108" s="48"/>
      <c r="AH108" s="48"/>
    </row>
    <row r="109" spans="16:34">
      <c r="P109" s="48"/>
      <c r="AH109" s="48"/>
    </row>
    <row r="110" spans="16:34">
      <c r="P110" s="48"/>
      <c r="AH110" s="48"/>
    </row>
    <row r="111" spans="16:34">
      <c r="P111" s="48"/>
      <c r="AH111" s="48"/>
    </row>
    <row r="112" spans="16:34">
      <c r="P112" s="48"/>
      <c r="AH112" s="48"/>
    </row>
    <row r="113" spans="16:34">
      <c r="P113" s="48"/>
      <c r="AH113" s="48"/>
    </row>
    <row r="114" spans="16:34">
      <c r="P114" s="48"/>
      <c r="AH114" s="48"/>
    </row>
    <row r="115" spans="16:34">
      <c r="P115" s="48"/>
      <c r="AH115" s="48"/>
    </row>
    <row r="116" spans="16:34">
      <c r="P116" s="48"/>
      <c r="AH116" s="48"/>
    </row>
    <row r="117" spans="16:34">
      <c r="P117" s="48"/>
      <c r="AH117" s="48"/>
    </row>
    <row r="118" spans="16:34">
      <c r="P118" s="48"/>
      <c r="AH118" s="48"/>
    </row>
    <row r="119" spans="16:34">
      <c r="P119" s="48"/>
      <c r="AH119" s="48"/>
    </row>
    <row r="120" spans="16:34">
      <c r="P120" s="48"/>
      <c r="AH120" s="48"/>
    </row>
    <row r="121" spans="16:34">
      <c r="P121" s="48"/>
      <c r="AH121" s="48"/>
    </row>
    <row r="122" spans="16:34">
      <c r="P122" s="48"/>
      <c r="AH122" s="48"/>
    </row>
    <row r="123" spans="16:34">
      <c r="P123" s="48"/>
      <c r="AH123" s="48"/>
    </row>
    <row r="124" spans="16:34">
      <c r="P124" s="48"/>
      <c r="AH124" s="48"/>
    </row>
    <row r="125" spans="16:34">
      <c r="P125" s="48"/>
      <c r="AH125" s="48"/>
    </row>
    <row r="126" spans="16:34">
      <c r="P126" s="48"/>
      <c r="AH126" s="48"/>
    </row>
    <row r="127" spans="16:34">
      <c r="P127" s="48"/>
      <c r="AH127" s="48"/>
    </row>
    <row r="128" spans="16:34">
      <c r="P128" s="48"/>
      <c r="AH128" s="48"/>
    </row>
    <row r="129" spans="16:34">
      <c r="P129" s="48"/>
      <c r="AH129" s="48"/>
    </row>
    <row r="130" spans="16:34">
      <c r="P130" s="48"/>
      <c r="AH130" s="48"/>
    </row>
    <row r="131" spans="16:34">
      <c r="P131" s="48"/>
      <c r="AH131" s="48"/>
    </row>
    <row r="132" spans="16:34">
      <c r="P132" s="48"/>
      <c r="AH132" s="48"/>
    </row>
    <row r="133" spans="16:34">
      <c r="P133" s="48"/>
      <c r="AH133" s="48"/>
    </row>
    <row r="134" spans="16:34">
      <c r="P134" s="48"/>
      <c r="AH134" s="48"/>
    </row>
    <row r="135" spans="16:34">
      <c r="P135" s="48"/>
      <c r="AH135" s="48"/>
    </row>
    <row r="136" spans="16:34">
      <c r="P136" s="48"/>
      <c r="AH136" s="48"/>
    </row>
    <row r="137" spans="16:34">
      <c r="P137" s="48"/>
      <c r="AH137" s="48"/>
    </row>
    <row r="138" spans="16:34">
      <c r="P138" s="48"/>
      <c r="AH138" s="48"/>
    </row>
    <row r="139" spans="16:34">
      <c r="P139" s="48"/>
      <c r="AH139" s="48"/>
    </row>
    <row r="140" spans="16:34">
      <c r="P140" s="48"/>
      <c r="AH140" s="48"/>
    </row>
    <row r="141" spans="16:34">
      <c r="P141" s="48"/>
      <c r="AH141" s="48"/>
    </row>
    <row r="142" spans="16:34">
      <c r="P142" s="48"/>
      <c r="AH142" s="48"/>
    </row>
    <row r="143" spans="16:34">
      <c r="P143" s="48"/>
      <c r="AH143" s="48"/>
    </row>
    <row r="144" spans="16:34">
      <c r="P144" s="48"/>
      <c r="AH144" s="48"/>
    </row>
    <row r="145" spans="16:34">
      <c r="P145" s="48"/>
      <c r="AH145" s="48"/>
    </row>
    <row r="146" spans="16:34">
      <c r="P146" s="48"/>
      <c r="AH146" s="48"/>
    </row>
    <row r="147" spans="16:34">
      <c r="P147" s="48"/>
      <c r="AH147" s="48"/>
    </row>
    <row r="148" spans="16:34">
      <c r="P148" s="48"/>
      <c r="AH148" s="48"/>
    </row>
    <row r="149" spans="16:34">
      <c r="P149" s="48"/>
      <c r="AH149" s="48"/>
    </row>
    <row r="150" spans="16:34">
      <c r="P150" s="48"/>
      <c r="AH150" s="48"/>
    </row>
    <row r="151" spans="16:34">
      <c r="P151" s="48"/>
      <c r="AH151" s="48"/>
    </row>
    <row r="152" spans="16:34">
      <c r="P152" s="48"/>
      <c r="AH152" s="48"/>
    </row>
    <row r="153" spans="16:34">
      <c r="P153" s="48"/>
      <c r="AH153" s="48"/>
    </row>
    <row r="154" spans="16:34">
      <c r="P154" s="48"/>
      <c r="AH154" s="48"/>
    </row>
    <row r="155" spans="16:34">
      <c r="P155" s="48"/>
      <c r="AH155" s="48"/>
    </row>
    <row r="156" spans="16:34">
      <c r="P156" s="48"/>
      <c r="AH156" s="48"/>
    </row>
    <row r="157" spans="16:34">
      <c r="P157" s="48"/>
      <c r="AH157" s="48"/>
    </row>
    <row r="158" spans="16:34">
      <c r="P158" s="48"/>
      <c r="AH158" s="48"/>
    </row>
    <row r="159" spans="16:34">
      <c r="P159" s="48"/>
      <c r="AH159" s="48"/>
    </row>
    <row r="160" spans="16:34">
      <c r="P160" s="48"/>
      <c r="AH160" s="48"/>
    </row>
    <row r="161" spans="16:34">
      <c r="P161" s="48"/>
      <c r="AH161" s="48"/>
    </row>
    <row r="162" spans="16:34">
      <c r="P162" s="48"/>
      <c r="AH162" s="48"/>
    </row>
    <row r="163" spans="16:34">
      <c r="P163" s="48"/>
      <c r="AH163" s="48"/>
    </row>
    <row r="164" spans="16:34">
      <c r="P164" s="48"/>
      <c r="AH164" s="48"/>
    </row>
    <row r="165" spans="16:34">
      <c r="P165" s="48"/>
      <c r="AH165" s="48"/>
    </row>
    <row r="166" spans="16:34">
      <c r="P166" s="48"/>
      <c r="AH166" s="48"/>
    </row>
    <row r="167" spans="16:34">
      <c r="P167" s="48"/>
      <c r="AH167" s="48"/>
    </row>
    <row r="168" spans="16:34">
      <c r="P168" s="48"/>
      <c r="AH168" s="48"/>
    </row>
    <row r="169" spans="16:34">
      <c r="P169" s="48"/>
      <c r="AH169" s="48"/>
    </row>
    <row r="170" spans="16:34">
      <c r="P170" s="48"/>
      <c r="AH170" s="48"/>
    </row>
    <row r="171" spans="16:34">
      <c r="P171" s="48"/>
      <c r="AH171" s="48"/>
    </row>
    <row r="172" spans="16:34">
      <c r="P172" s="48"/>
      <c r="AH172" s="48"/>
    </row>
    <row r="173" spans="16:34">
      <c r="P173" s="48"/>
      <c r="AH173" s="48"/>
    </row>
    <row r="174" spans="16:34">
      <c r="P174" s="48"/>
      <c r="AH174" s="48"/>
    </row>
    <row r="175" spans="16:34">
      <c r="P175" s="48"/>
      <c r="AH175" s="48"/>
    </row>
    <row r="176" spans="16:34">
      <c r="P176" s="48"/>
      <c r="AH176" s="48"/>
    </row>
    <row r="177" spans="16:34">
      <c r="P177" s="48"/>
      <c r="AH177" s="48"/>
    </row>
    <row r="178" spans="16:34">
      <c r="P178" s="48"/>
      <c r="AH178" s="48"/>
    </row>
    <row r="179" spans="16:34">
      <c r="P179" s="48"/>
      <c r="AH179" s="48"/>
    </row>
    <row r="180" spans="16:34">
      <c r="P180" s="48"/>
      <c r="AH180" s="48"/>
    </row>
    <row r="181" spans="16:34">
      <c r="P181" s="48"/>
      <c r="AH181" s="48"/>
    </row>
    <row r="182" spans="16:34">
      <c r="P182" s="48"/>
      <c r="AH182" s="48"/>
    </row>
    <row r="183" spans="16:34">
      <c r="P183" s="48"/>
      <c r="AH183" s="48"/>
    </row>
    <row r="184" spans="16:34">
      <c r="P184" s="48"/>
      <c r="AH184" s="48"/>
    </row>
    <row r="185" spans="16:34">
      <c r="P185" s="48"/>
      <c r="AH185" s="48"/>
    </row>
    <row r="186" spans="16:34">
      <c r="P186" s="48"/>
      <c r="AH186" s="48"/>
    </row>
    <row r="187" spans="16:34">
      <c r="P187" s="48"/>
      <c r="AH187" s="48"/>
    </row>
    <row r="188" spans="16:34">
      <c r="P188" s="48"/>
      <c r="AH188" s="48"/>
    </row>
    <row r="189" spans="16:34">
      <c r="P189" s="48"/>
      <c r="AH189" s="48"/>
    </row>
    <row r="190" spans="16:34">
      <c r="P190" s="48"/>
      <c r="AH190" s="48"/>
    </row>
    <row r="191" spans="16:34">
      <c r="P191" s="48"/>
      <c r="AH191" s="48"/>
    </row>
    <row r="192" spans="16:34">
      <c r="P192" s="48"/>
      <c r="AH192" s="48"/>
    </row>
    <row r="193" spans="16:34">
      <c r="P193" s="48"/>
      <c r="AH193" s="48"/>
    </row>
    <row r="194" spans="16:34">
      <c r="P194" s="48"/>
      <c r="AH194" s="48"/>
    </row>
    <row r="195" spans="16:34">
      <c r="P195" s="48"/>
      <c r="AH195" s="48"/>
    </row>
    <row r="196" spans="16:34">
      <c r="P196" s="48"/>
      <c r="AH196" s="48"/>
    </row>
    <row r="197" spans="16:34">
      <c r="P197" s="48"/>
      <c r="AH197" s="48"/>
    </row>
    <row r="198" spans="16:34">
      <c r="P198" s="48"/>
      <c r="AH198" s="48"/>
    </row>
    <row r="199" spans="16:34">
      <c r="P199" s="48"/>
      <c r="AH199" s="48"/>
    </row>
  </sheetData>
  <mergeCells count="3">
    <mergeCell ref="F1:G1"/>
    <mergeCell ref="Z2:Z28"/>
    <mergeCell ref="A2:A28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K67" sqref="K67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4" width="9.28515625" style="22" customWidth="1"/>
    <col min="15" max="15" width="9.28515625" style="2" customWidth="1"/>
    <col min="16" max="16" width="14.7109375" style="22" customWidth="1"/>
    <col min="17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188</v>
      </c>
      <c r="C25" s="6"/>
      <c r="D25" s="6"/>
      <c r="E25" s="6"/>
      <c r="F25" s="7"/>
      <c r="G25" s="7"/>
      <c r="H25" s="7"/>
      <c r="I25" s="8"/>
      <c r="J25" s="6"/>
      <c r="K25" s="33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83" t="s">
        <v>93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38"/>
    </row>
    <row r="27" spans="1:32" ht="29.25" customHeight="1">
      <c r="A27" s="82" t="s">
        <v>92</v>
      </c>
      <c r="B27" s="10">
        <f>B79</f>
        <v>4.4946999999999999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0.15498965517241378</v>
      </c>
      <c r="AF27" s="38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>
        <v>-50.155999999999999</v>
      </c>
      <c r="C29" s="28"/>
      <c r="D29" s="28"/>
      <c r="E29" s="28"/>
      <c r="F29" s="28"/>
      <c r="G29" s="24"/>
      <c r="H29" s="24"/>
      <c r="I29" s="28"/>
      <c r="J29" s="24"/>
      <c r="K29" s="28"/>
      <c r="L29" s="24"/>
      <c r="M29" s="28"/>
      <c r="N29" s="28"/>
      <c r="O29" s="34"/>
      <c r="P29" s="24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-50.155999999999999</v>
      </c>
      <c r="AF29" s="2"/>
    </row>
    <row r="30" spans="1:32">
      <c r="A30" s="28">
        <v>1</v>
      </c>
      <c r="B30" s="28">
        <v>-34.902999999999999</v>
      </c>
      <c r="C30" s="28"/>
      <c r="D30" s="28"/>
      <c r="E30" s="28"/>
      <c r="F30" s="28"/>
      <c r="G30" s="24"/>
      <c r="H30" s="24"/>
      <c r="I30" s="28"/>
      <c r="J30" s="24"/>
      <c r="K30" s="28"/>
      <c r="L30" s="24"/>
      <c r="M30" s="28"/>
      <c r="N30" s="28"/>
      <c r="O30" s="34"/>
      <c r="P30" s="24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">AVERAGE(B30:AD30)</f>
        <v>-34.902999999999999</v>
      </c>
      <c r="AF30" s="2"/>
    </row>
    <row r="31" spans="1:32">
      <c r="A31" s="28">
        <v>2</v>
      </c>
      <c r="B31" s="28">
        <v>-29.260999999999999</v>
      </c>
      <c r="C31" s="28"/>
      <c r="D31" s="28"/>
      <c r="E31" s="28"/>
      <c r="F31" s="28"/>
      <c r="G31" s="24"/>
      <c r="H31" s="24"/>
      <c r="I31" s="28"/>
      <c r="J31" s="24"/>
      <c r="K31" s="28"/>
      <c r="L31" s="24"/>
      <c r="M31" s="28"/>
      <c r="N31" s="28"/>
      <c r="O31" s="34"/>
      <c r="P31" s="24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"/>
        <v>-29.260999999999999</v>
      </c>
      <c r="AF31" s="2"/>
    </row>
    <row r="32" spans="1:32">
      <c r="A32" s="28">
        <v>3</v>
      </c>
      <c r="B32" s="28">
        <v>-26.45</v>
      </c>
      <c r="C32" s="28"/>
      <c r="D32" s="28"/>
      <c r="E32" s="28"/>
      <c r="F32" s="28"/>
      <c r="G32" s="24"/>
      <c r="H32" s="24"/>
      <c r="I32" s="28"/>
      <c r="J32" s="24"/>
      <c r="K32" s="28"/>
      <c r="L32" s="24"/>
      <c r="M32" s="28"/>
      <c r="N32" s="28"/>
      <c r="O32" s="34"/>
      <c r="P32" s="24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"/>
        <v>-26.45</v>
      </c>
      <c r="AF32" s="2"/>
    </row>
    <row r="33" spans="1:32">
      <c r="A33" s="28">
        <v>4</v>
      </c>
      <c r="B33" s="28">
        <v>-25.146000000000001</v>
      </c>
      <c r="C33" s="28"/>
      <c r="D33" s="28"/>
      <c r="E33" s="28"/>
      <c r="F33" s="28"/>
      <c r="G33" s="24"/>
      <c r="H33" s="24"/>
      <c r="I33" s="28"/>
      <c r="J33" s="24"/>
      <c r="K33" s="28"/>
      <c r="L33" s="24"/>
      <c r="M33" s="28"/>
      <c r="N33" s="28"/>
      <c r="O33" s="34"/>
      <c r="P33" s="24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"/>
        <v>-25.146000000000001</v>
      </c>
      <c r="AF33" s="2"/>
    </row>
    <row r="34" spans="1:32">
      <c r="A34" s="28">
        <v>5</v>
      </c>
      <c r="B34" s="28">
        <v>-22.908000000000001</v>
      </c>
      <c r="C34" s="28"/>
      <c r="D34" s="28"/>
      <c r="E34" s="28"/>
      <c r="F34" s="28"/>
      <c r="G34" s="24"/>
      <c r="H34" s="24"/>
      <c r="I34" s="28"/>
      <c r="J34" s="24"/>
      <c r="K34" s="28"/>
      <c r="L34" s="24"/>
      <c r="M34" s="28"/>
      <c r="N34" s="28"/>
      <c r="O34" s="34"/>
      <c r="P34" s="24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"/>
        <v>-22.908000000000001</v>
      </c>
      <c r="AF34" s="2"/>
    </row>
    <row r="35" spans="1:32">
      <c r="A35" s="28">
        <v>6</v>
      </c>
      <c r="B35" s="28">
        <v>-21.004000000000001</v>
      </c>
      <c r="C35" s="28"/>
      <c r="D35" s="28"/>
      <c r="E35" s="28"/>
      <c r="F35" s="28"/>
      <c r="G35" s="24"/>
      <c r="H35" s="24"/>
      <c r="I35" s="28"/>
      <c r="J35" s="24"/>
      <c r="K35" s="28"/>
      <c r="L35" s="24"/>
      <c r="M35" s="28"/>
      <c r="N35" s="28"/>
      <c r="O35" s="34"/>
      <c r="P35" s="24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"/>
        <v>-21.004000000000001</v>
      </c>
      <c r="AF35" s="2"/>
    </row>
    <row r="36" spans="1:32">
      <c r="A36" s="28">
        <v>7</v>
      </c>
      <c r="B36" s="28">
        <v>-20.286999999999999</v>
      </c>
      <c r="C36" s="28"/>
      <c r="D36" s="28"/>
      <c r="E36" s="28"/>
      <c r="F36" s="28"/>
      <c r="G36" s="24"/>
      <c r="H36" s="24"/>
      <c r="I36" s="28"/>
      <c r="J36" s="24"/>
      <c r="K36" s="28"/>
      <c r="L36" s="24"/>
      <c r="M36" s="28"/>
      <c r="N36" s="28"/>
      <c r="O36" s="34"/>
      <c r="P36" s="24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"/>
        <v>-20.286999999999999</v>
      </c>
      <c r="AF36" s="2"/>
    </row>
    <row r="37" spans="1:32">
      <c r="A37" s="28">
        <v>8</v>
      </c>
      <c r="B37" s="28">
        <v>-19.248000000000001</v>
      </c>
      <c r="C37" s="28"/>
      <c r="D37" s="28"/>
      <c r="E37" s="28"/>
      <c r="F37" s="28"/>
      <c r="G37" s="24"/>
      <c r="H37" s="24"/>
      <c r="I37" s="28"/>
      <c r="J37" s="24"/>
      <c r="K37" s="28"/>
      <c r="L37" s="24"/>
      <c r="M37" s="28"/>
      <c r="N37" s="28"/>
      <c r="O37" s="34"/>
      <c r="P37" s="24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"/>
        <v>-19.248000000000001</v>
      </c>
      <c r="AF37" s="2"/>
    </row>
    <row r="38" spans="1:32">
      <c r="A38" s="28">
        <v>9</v>
      </c>
      <c r="B38" s="28">
        <v>-18.573</v>
      </c>
      <c r="C38" s="28"/>
      <c r="D38" s="28"/>
      <c r="E38" s="28"/>
      <c r="F38" s="28"/>
      <c r="G38" s="24"/>
      <c r="H38" s="24"/>
      <c r="I38" s="28"/>
      <c r="J38" s="24"/>
      <c r="K38" s="28"/>
      <c r="L38" s="24"/>
      <c r="M38" s="28"/>
      <c r="N38" s="28"/>
      <c r="O38" s="34"/>
      <c r="P38" s="24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"/>
        <v>-18.573</v>
      </c>
      <c r="AF38" s="2"/>
    </row>
    <row r="39" spans="1:32">
      <c r="A39" s="28">
        <v>10</v>
      </c>
      <c r="B39" s="28">
        <v>-17.632000000000001</v>
      </c>
      <c r="C39" s="28"/>
      <c r="D39" s="28"/>
      <c r="E39" s="28"/>
      <c r="F39" s="28"/>
      <c r="G39" s="24"/>
      <c r="H39" s="24"/>
      <c r="I39" s="28"/>
      <c r="J39" s="24"/>
      <c r="K39" s="28"/>
      <c r="L39" s="24"/>
      <c r="M39" s="28"/>
      <c r="N39" s="28"/>
      <c r="O39" s="34"/>
      <c r="P39" s="24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"/>
        <v>-17.632000000000001</v>
      </c>
      <c r="AF39" s="2"/>
    </row>
    <row r="40" spans="1:32">
      <c r="A40" s="28">
        <v>11</v>
      </c>
      <c r="B40" s="28">
        <v>-16.035</v>
      </c>
      <c r="C40" s="28"/>
      <c r="D40" s="28"/>
      <c r="E40" s="28"/>
      <c r="F40" s="28"/>
      <c r="G40" s="24"/>
      <c r="H40" s="24"/>
      <c r="I40" s="28"/>
      <c r="J40" s="24"/>
      <c r="K40" s="28"/>
      <c r="L40" s="24"/>
      <c r="M40" s="28"/>
      <c r="N40" s="28"/>
      <c r="O40" s="34"/>
      <c r="P40" s="24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"/>
        <v>-16.035</v>
      </c>
      <c r="AF40" s="2"/>
    </row>
    <row r="41" spans="1:32">
      <c r="A41" s="28">
        <v>12</v>
      </c>
      <c r="B41" s="28">
        <v>-14.98</v>
      </c>
      <c r="C41" s="28"/>
      <c r="D41" s="28"/>
      <c r="E41" s="28"/>
      <c r="F41" s="28"/>
      <c r="G41" s="24"/>
      <c r="H41" s="24"/>
      <c r="I41" s="28"/>
      <c r="J41" s="24"/>
      <c r="K41" s="28"/>
      <c r="L41" s="24"/>
      <c r="M41" s="28"/>
      <c r="N41" s="28"/>
      <c r="O41" s="34"/>
      <c r="P41" s="24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"/>
        <v>-14.98</v>
      </c>
      <c r="AF41" s="2"/>
    </row>
    <row r="42" spans="1:32">
      <c r="A42" s="28">
        <v>13</v>
      </c>
      <c r="B42" s="28">
        <v>-14.173</v>
      </c>
      <c r="C42" s="28"/>
      <c r="D42" s="28"/>
      <c r="E42" s="28"/>
      <c r="F42" s="28"/>
      <c r="G42" s="24"/>
      <c r="H42" s="24"/>
      <c r="I42" s="28"/>
      <c r="J42" s="24"/>
      <c r="K42" s="28"/>
      <c r="L42" s="24"/>
      <c r="M42" s="28"/>
      <c r="N42" s="28"/>
      <c r="O42" s="34"/>
      <c r="P42" s="24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"/>
        <v>-14.173</v>
      </c>
      <c r="AF42" s="2"/>
    </row>
    <row r="43" spans="1:32">
      <c r="A43" s="28">
        <v>14</v>
      </c>
      <c r="B43" s="28">
        <v>-13.244999999999999</v>
      </c>
      <c r="C43" s="28"/>
      <c r="D43" s="28"/>
      <c r="E43" s="28"/>
      <c r="F43" s="28"/>
      <c r="G43" s="24"/>
      <c r="H43" s="24"/>
      <c r="I43" s="28"/>
      <c r="J43" s="24"/>
      <c r="K43" s="28"/>
      <c r="L43" s="24"/>
      <c r="M43" s="28"/>
      <c r="N43" s="28"/>
      <c r="O43" s="34"/>
      <c r="P43" s="24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"/>
        <v>-13.244999999999999</v>
      </c>
      <c r="AF43" s="2"/>
    </row>
    <row r="44" spans="1:32">
      <c r="A44" s="28">
        <v>15</v>
      </c>
      <c r="B44" s="28">
        <v>-12.285</v>
      </c>
      <c r="C44" s="28"/>
      <c r="D44" s="28"/>
      <c r="E44" s="28"/>
      <c r="F44" s="28"/>
      <c r="G44" s="24"/>
      <c r="H44" s="24"/>
      <c r="I44" s="28"/>
      <c r="J44" s="24"/>
      <c r="K44" s="28"/>
      <c r="L44" s="24"/>
      <c r="M44" s="28"/>
      <c r="N44" s="28"/>
      <c r="O44" s="34"/>
      <c r="P44" s="24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"/>
        <v>-12.285</v>
      </c>
      <c r="AF44" s="2"/>
    </row>
    <row r="45" spans="1:32">
      <c r="A45" s="28">
        <v>16</v>
      </c>
      <c r="B45" s="28">
        <v>-11.641999999999999</v>
      </c>
      <c r="C45" s="28"/>
      <c r="D45" s="28"/>
      <c r="E45" s="28"/>
      <c r="F45" s="28"/>
      <c r="G45" s="24"/>
      <c r="H45" s="24"/>
      <c r="I45" s="28"/>
      <c r="J45" s="24"/>
      <c r="K45" s="28"/>
      <c r="L45" s="24"/>
      <c r="M45" s="28"/>
      <c r="N45" s="28"/>
      <c r="O45" s="34"/>
      <c r="P45" s="24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"/>
        <v>-11.641999999999999</v>
      </c>
      <c r="AF45" s="2"/>
    </row>
    <row r="46" spans="1:32">
      <c r="A46" s="28">
        <v>17</v>
      </c>
      <c r="B46" s="28">
        <v>-10.912000000000001</v>
      </c>
      <c r="C46" s="28"/>
      <c r="D46" s="28"/>
      <c r="E46" s="28"/>
      <c r="F46" s="28"/>
      <c r="G46" s="24"/>
      <c r="H46" s="24"/>
      <c r="I46" s="28"/>
      <c r="J46" s="24"/>
      <c r="K46" s="28"/>
      <c r="L46" s="24"/>
      <c r="M46" s="28"/>
      <c r="N46" s="28"/>
      <c r="O46" s="34"/>
      <c r="P46" s="24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"/>
        <v>-10.912000000000001</v>
      </c>
      <c r="AF46" s="2"/>
    </row>
    <row r="47" spans="1:32">
      <c r="A47" s="28">
        <v>18</v>
      </c>
      <c r="B47" s="28">
        <v>-9.9823000000000004</v>
      </c>
      <c r="C47" s="28"/>
      <c r="D47" s="28"/>
      <c r="E47" s="28"/>
      <c r="F47" s="28"/>
      <c r="G47" s="24"/>
      <c r="H47" s="24"/>
      <c r="I47" s="28"/>
      <c r="J47" s="24"/>
      <c r="K47" s="28"/>
      <c r="L47" s="24"/>
      <c r="M47" s="28"/>
      <c r="N47" s="28"/>
      <c r="O47" s="34"/>
      <c r="P47" s="24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"/>
        <v>-9.9823000000000004</v>
      </c>
      <c r="AF47" s="2"/>
    </row>
    <row r="48" spans="1:32">
      <c r="A48" s="28">
        <v>19</v>
      </c>
      <c r="B48" s="28">
        <v>-9.5129999999999999</v>
      </c>
      <c r="C48" s="28"/>
      <c r="D48" s="28"/>
      <c r="E48" s="28"/>
      <c r="F48" s="28"/>
      <c r="G48" s="24"/>
      <c r="H48" s="24"/>
      <c r="I48" s="28"/>
      <c r="J48" s="24"/>
      <c r="K48" s="28"/>
      <c r="L48" s="24"/>
      <c r="M48" s="28"/>
      <c r="N48" s="28"/>
      <c r="O48" s="34"/>
      <c r="P48" s="24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"/>
        <v>-9.5129999999999999</v>
      </c>
      <c r="AF48" s="2"/>
    </row>
    <row r="49" spans="1:32">
      <c r="A49" s="28">
        <v>20</v>
      </c>
      <c r="B49" s="28">
        <v>-8.5764999999999993</v>
      </c>
      <c r="C49" s="28"/>
      <c r="D49" s="28"/>
      <c r="E49" s="28"/>
      <c r="F49" s="28"/>
      <c r="G49" s="24"/>
      <c r="H49" s="24"/>
      <c r="I49" s="28"/>
      <c r="J49" s="24"/>
      <c r="K49" s="28"/>
      <c r="L49" s="24"/>
      <c r="M49" s="28"/>
      <c r="N49" s="28"/>
      <c r="O49" s="34"/>
      <c r="P49" s="24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"/>
        <v>-8.5764999999999993</v>
      </c>
      <c r="AF49" s="2"/>
    </row>
    <row r="50" spans="1:32">
      <c r="A50" s="28">
        <v>21</v>
      </c>
      <c r="B50" s="28">
        <v>-8.0091000000000001</v>
      </c>
      <c r="C50" s="28"/>
      <c r="D50" s="28"/>
      <c r="E50" s="28"/>
      <c r="F50" s="28"/>
      <c r="G50" s="24"/>
      <c r="H50" s="24"/>
      <c r="I50" s="28"/>
      <c r="J50" s="24"/>
      <c r="K50" s="28"/>
      <c r="L50" s="24"/>
      <c r="M50" s="28"/>
      <c r="N50" s="28"/>
      <c r="O50" s="34"/>
      <c r="P50" s="24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"/>
        <v>-8.0091000000000001</v>
      </c>
      <c r="AF50" s="2"/>
    </row>
    <row r="51" spans="1:32">
      <c r="A51" s="28">
        <v>22</v>
      </c>
      <c r="B51" s="28">
        <v>-7.2785000000000002</v>
      </c>
      <c r="C51" s="28"/>
      <c r="D51" s="28"/>
      <c r="E51" s="28"/>
      <c r="F51" s="28"/>
      <c r="G51" s="24"/>
      <c r="H51" s="24"/>
      <c r="I51" s="28"/>
      <c r="J51" s="24"/>
      <c r="K51" s="28"/>
      <c r="L51" s="24"/>
      <c r="M51" s="28"/>
      <c r="N51" s="28"/>
      <c r="O51" s="34"/>
      <c r="P51" s="24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"/>
        <v>-7.2785000000000002</v>
      </c>
      <c r="AF51" s="2"/>
    </row>
    <row r="52" spans="1:32">
      <c r="A52" s="28">
        <v>23</v>
      </c>
      <c r="B52" s="28">
        <v>-6.6464999999999996</v>
      </c>
      <c r="C52" s="28"/>
      <c r="D52" s="28"/>
      <c r="E52" s="28"/>
      <c r="F52" s="28"/>
      <c r="G52" s="24"/>
      <c r="H52" s="24"/>
      <c r="I52" s="28"/>
      <c r="J52" s="24"/>
      <c r="K52" s="28"/>
      <c r="L52" s="24"/>
      <c r="M52" s="28"/>
      <c r="N52" s="28"/>
      <c r="O52" s="34"/>
      <c r="P52" s="24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"/>
        <v>-6.6464999999999996</v>
      </c>
      <c r="AF52" s="2"/>
    </row>
    <row r="53" spans="1:32">
      <c r="A53" s="28">
        <v>24</v>
      </c>
      <c r="B53" s="28">
        <v>-6.2363999999999997</v>
      </c>
      <c r="C53" s="28"/>
      <c r="D53" s="28"/>
      <c r="E53" s="28"/>
      <c r="F53" s="28"/>
      <c r="G53" s="24"/>
      <c r="H53" s="24"/>
      <c r="I53" s="28"/>
      <c r="J53" s="24"/>
      <c r="K53" s="28"/>
      <c r="L53" s="24"/>
      <c r="M53" s="28"/>
      <c r="N53" s="28"/>
      <c r="O53" s="34"/>
      <c r="P53" s="24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"/>
        <v>-6.2363999999999997</v>
      </c>
      <c r="AF53" s="2"/>
    </row>
    <row r="54" spans="1:32">
      <c r="A54" s="28">
        <v>25</v>
      </c>
      <c r="B54" s="28">
        <v>-5.8577000000000004</v>
      </c>
      <c r="C54" s="28"/>
      <c r="D54" s="28"/>
      <c r="E54" s="28"/>
      <c r="F54" s="28"/>
      <c r="G54" s="24"/>
      <c r="H54" s="24"/>
      <c r="I54" s="28"/>
      <c r="J54" s="24"/>
      <c r="K54" s="28"/>
      <c r="L54" s="24"/>
      <c r="M54" s="28"/>
      <c r="N54" s="28"/>
      <c r="O54" s="34"/>
      <c r="P54" s="24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"/>
        <v>-5.8577000000000004</v>
      </c>
      <c r="AF54" s="2"/>
    </row>
    <row r="55" spans="1:32">
      <c r="A55" s="28">
        <v>26</v>
      </c>
      <c r="B55" s="28">
        <v>-5.3815</v>
      </c>
      <c r="C55" s="28"/>
      <c r="D55" s="28"/>
      <c r="E55" s="28"/>
      <c r="F55" s="28"/>
      <c r="G55" s="24"/>
      <c r="H55" s="24"/>
      <c r="I55" s="28"/>
      <c r="J55" s="24"/>
      <c r="K55" s="28"/>
      <c r="L55" s="24"/>
      <c r="M55" s="28"/>
      <c r="N55" s="28"/>
      <c r="O55" s="34"/>
      <c r="P55" s="24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"/>
        <v>-5.3815</v>
      </c>
      <c r="AF55" s="2"/>
    </row>
    <row r="56" spans="1:32">
      <c r="A56" s="28">
        <v>27</v>
      </c>
      <c r="B56" s="28">
        <v>-4.9092000000000002</v>
      </c>
      <c r="C56" s="28"/>
      <c r="D56" s="28"/>
      <c r="E56" s="28"/>
      <c r="F56" s="28"/>
      <c r="G56" s="24"/>
      <c r="H56" s="24"/>
      <c r="I56" s="28"/>
      <c r="J56" s="24"/>
      <c r="K56" s="28"/>
      <c r="L56" s="24"/>
      <c r="M56" s="28"/>
      <c r="N56" s="28"/>
      <c r="O56" s="34"/>
      <c r="P56" s="24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"/>
        <v>-4.9092000000000002</v>
      </c>
      <c r="AF56" s="2"/>
    </row>
    <row r="57" spans="1:32">
      <c r="A57" s="28">
        <v>28</v>
      </c>
      <c r="B57" s="28">
        <v>-4.45</v>
      </c>
      <c r="C57" s="28"/>
      <c r="D57" s="28"/>
      <c r="E57" s="28"/>
      <c r="F57" s="28"/>
      <c r="G57" s="24"/>
      <c r="H57" s="24"/>
      <c r="I57" s="28"/>
      <c r="J57" s="24"/>
      <c r="K57" s="28"/>
      <c r="L57" s="24"/>
      <c r="M57" s="28"/>
      <c r="N57" s="28"/>
      <c r="O57" s="34"/>
      <c r="P57" s="24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"/>
        <v>-4.45</v>
      </c>
      <c r="AF57" s="2"/>
    </row>
    <row r="58" spans="1:32">
      <c r="A58" s="28">
        <v>29</v>
      </c>
      <c r="B58" s="28">
        <v>-4.0644</v>
      </c>
      <c r="C58" s="28"/>
      <c r="D58" s="28"/>
      <c r="E58" s="28"/>
      <c r="F58" s="28"/>
      <c r="G58" s="24"/>
      <c r="H58" s="24"/>
      <c r="I58" s="28"/>
      <c r="J58" s="24"/>
      <c r="K58" s="28"/>
      <c r="L58" s="24"/>
      <c r="M58" s="28"/>
      <c r="N58" s="28"/>
      <c r="O58" s="34"/>
      <c r="P58" s="24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"/>
        <v>-4.0644</v>
      </c>
      <c r="AF58" s="2"/>
    </row>
    <row r="59" spans="1:32">
      <c r="A59" s="28">
        <v>30</v>
      </c>
      <c r="B59" s="28">
        <v>-3.5312999999999999</v>
      </c>
      <c r="C59" s="28"/>
      <c r="D59" s="28"/>
      <c r="E59" s="28"/>
      <c r="F59" s="28"/>
      <c r="G59" s="24"/>
      <c r="H59" s="24"/>
      <c r="I59" s="28"/>
      <c r="J59" s="24"/>
      <c r="K59" s="28"/>
      <c r="L59" s="24"/>
      <c r="M59" s="28"/>
      <c r="N59" s="28"/>
      <c r="O59" s="34"/>
      <c r="P59" s="24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"/>
        <v>-3.5312999999999999</v>
      </c>
      <c r="AF59" s="2"/>
    </row>
    <row r="60" spans="1:32">
      <c r="A60" s="28">
        <v>31</v>
      </c>
      <c r="B60" s="28">
        <v>-3.1122000000000001</v>
      </c>
      <c r="C60" s="28"/>
      <c r="D60" s="28"/>
      <c r="E60" s="28"/>
      <c r="F60" s="28"/>
      <c r="G60" s="24"/>
      <c r="H60" s="24"/>
      <c r="I60" s="28"/>
      <c r="J60" s="24"/>
      <c r="K60" s="28"/>
      <c r="L60" s="24"/>
      <c r="M60" s="28"/>
      <c r="N60" s="28"/>
      <c r="O60" s="34"/>
      <c r="P60" s="24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"/>
        <v>-3.1122000000000001</v>
      </c>
      <c r="AF60" s="2"/>
    </row>
    <row r="61" spans="1:32">
      <c r="A61" s="28">
        <v>32</v>
      </c>
      <c r="B61" s="28">
        <v>-2.6574</v>
      </c>
      <c r="C61" s="28"/>
      <c r="D61" s="28"/>
      <c r="E61" s="28"/>
      <c r="F61" s="28"/>
      <c r="G61" s="24"/>
      <c r="H61" s="24"/>
      <c r="I61" s="28"/>
      <c r="J61" s="24"/>
      <c r="K61" s="28"/>
      <c r="L61" s="24"/>
      <c r="M61" s="28"/>
      <c r="N61" s="28"/>
      <c r="O61" s="34"/>
      <c r="P61" s="24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"/>
        <v>-2.6574</v>
      </c>
      <c r="AF61" s="2"/>
    </row>
    <row r="62" spans="1:32">
      <c r="A62" s="28">
        <v>33</v>
      </c>
      <c r="B62" s="28">
        <v>-2.0838999999999999</v>
      </c>
      <c r="C62" s="28"/>
      <c r="D62" s="28"/>
      <c r="E62" s="28"/>
      <c r="F62" s="28"/>
      <c r="G62" s="24"/>
      <c r="H62" s="24"/>
      <c r="I62" s="28"/>
      <c r="J62" s="24"/>
      <c r="K62" s="28"/>
      <c r="L62" s="24"/>
      <c r="M62" s="28"/>
      <c r="N62" s="28"/>
      <c r="O62" s="34"/>
      <c r="P62" s="24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"/>
        <v>-2.0838999999999999</v>
      </c>
      <c r="AF62" s="2"/>
    </row>
    <row r="63" spans="1:32">
      <c r="A63" s="28">
        <v>34</v>
      </c>
      <c r="B63" s="28">
        <v>-1.7363</v>
      </c>
      <c r="C63" s="28"/>
      <c r="D63" s="28"/>
      <c r="E63" s="28"/>
      <c r="F63" s="28"/>
      <c r="G63" s="24"/>
      <c r="H63" s="24"/>
      <c r="I63" s="28"/>
      <c r="J63" s="24"/>
      <c r="K63" s="28"/>
      <c r="L63" s="24"/>
      <c r="M63" s="28"/>
      <c r="N63" s="28"/>
      <c r="O63" s="34"/>
      <c r="P63" s="24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"/>
        <v>-1.7363</v>
      </c>
      <c r="AF63" s="2"/>
    </row>
    <row r="64" spans="1:32">
      <c r="A64" s="28">
        <v>35</v>
      </c>
      <c r="B64" s="28">
        <v>-1.3266</v>
      </c>
      <c r="C64" s="28"/>
      <c r="D64" s="28"/>
      <c r="E64" s="28"/>
      <c r="F64" s="28"/>
      <c r="G64" s="24"/>
      <c r="H64" s="24"/>
      <c r="I64" s="28"/>
      <c r="J64" s="24"/>
      <c r="K64" s="28"/>
      <c r="L64" s="24"/>
      <c r="M64" s="28"/>
      <c r="N64" s="28"/>
      <c r="O64" s="34"/>
      <c r="P64" s="24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"/>
        <v>-1.3266</v>
      </c>
      <c r="AF64" s="2"/>
    </row>
    <row r="65" spans="1:32">
      <c r="A65" s="28">
        <v>36</v>
      </c>
      <c r="B65" s="28">
        <v>-0.91669999999999996</v>
      </c>
      <c r="C65" s="28"/>
      <c r="D65" s="28"/>
      <c r="E65" s="28"/>
      <c r="F65" s="28"/>
      <c r="G65" s="24"/>
      <c r="H65" s="24"/>
      <c r="I65" s="28"/>
      <c r="J65" s="24"/>
      <c r="K65" s="28"/>
      <c r="L65" s="24"/>
      <c r="M65" s="28"/>
      <c r="N65" s="28"/>
      <c r="O65" s="34"/>
      <c r="P65" s="24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"/>
        <v>-0.91669999999999996</v>
      </c>
      <c r="AF65" s="2"/>
    </row>
    <row r="66" spans="1:32">
      <c r="A66" s="28">
        <v>37</v>
      </c>
      <c r="B66" s="28">
        <v>-0.32235999999999998</v>
      </c>
      <c r="C66" s="28"/>
      <c r="D66" s="28"/>
      <c r="E66" s="28"/>
      <c r="F66" s="28"/>
      <c r="G66" s="24"/>
      <c r="H66" s="24"/>
      <c r="I66" s="28"/>
      <c r="J66" s="24"/>
      <c r="K66" s="28"/>
      <c r="L66" s="24"/>
      <c r="M66" s="28"/>
      <c r="N66" s="28"/>
      <c r="O66" s="34"/>
      <c r="P66" s="24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"/>
        <v>-0.32235999999999998</v>
      </c>
      <c r="AF66" s="2"/>
    </row>
    <row r="67" spans="1:32">
      <c r="A67" s="28">
        <v>38</v>
      </c>
      <c r="B67" s="28">
        <v>-5.7333000000000002E-2</v>
      </c>
      <c r="C67" s="28"/>
      <c r="D67" s="28"/>
      <c r="E67" s="28"/>
      <c r="F67" s="28"/>
      <c r="G67" s="24"/>
      <c r="H67" s="24"/>
      <c r="I67" s="28"/>
      <c r="J67" s="24"/>
      <c r="K67" s="28"/>
      <c r="L67" s="24"/>
      <c r="M67" s="28"/>
      <c r="N67" s="28"/>
      <c r="O67" s="34"/>
      <c r="P67" s="24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"/>
        <v>-5.7333000000000002E-2</v>
      </c>
      <c r="AF67" s="2"/>
    </row>
    <row r="68" spans="1:32">
      <c r="A68" s="28">
        <v>39</v>
      </c>
      <c r="B68" s="28">
        <v>0.39589000000000002</v>
      </c>
      <c r="C68" s="28"/>
      <c r="D68" s="28"/>
      <c r="E68" s="28"/>
      <c r="F68" s="28"/>
      <c r="G68" s="24"/>
      <c r="H68" s="24"/>
      <c r="I68" s="28"/>
      <c r="J68" s="24"/>
      <c r="K68" s="28"/>
      <c r="L68" s="24"/>
      <c r="M68" s="28"/>
      <c r="N68" s="28"/>
      <c r="O68" s="34"/>
      <c r="P68" s="24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"/>
        <v>0.39589000000000002</v>
      </c>
      <c r="AF68" s="2"/>
    </row>
    <row r="69" spans="1:32">
      <c r="A69" s="28">
        <v>40</v>
      </c>
      <c r="B69" s="28">
        <v>0.67915000000000003</v>
      </c>
      <c r="C69" s="28"/>
      <c r="D69" s="28"/>
      <c r="E69" s="28"/>
      <c r="F69" s="28"/>
      <c r="G69" s="24"/>
      <c r="H69" s="24"/>
      <c r="I69" s="28"/>
      <c r="J69" s="24"/>
      <c r="K69" s="28"/>
      <c r="L69" s="24"/>
      <c r="M69" s="28"/>
      <c r="N69" s="28"/>
      <c r="O69" s="34"/>
      <c r="P69" s="24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"/>
        <v>0.67915000000000003</v>
      </c>
      <c r="AF69" s="2"/>
    </row>
    <row r="70" spans="1:32">
      <c r="A70" s="28">
        <v>41</v>
      </c>
      <c r="B70" s="28">
        <v>0.98373999999999995</v>
      </c>
      <c r="C70" s="28"/>
      <c r="D70" s="28"/>
      <c r="E70" s="28"/>
      <c r="F70" s="28"/>
      <c r="G70" s="24"/>
      <c r="H70" s="24"/>
      <c r="I70" s="28"/>
      <c r="J70" s="24"/>
      <c r="K70" s="28"/>
      <c r="L70" s="24"/>
      <c r="M70" s="28"/>
      <c r="N70" s="28"/>
      <c r="O70" s="34"/>
      <c r="P70" s="24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"/>
        <v>0.98373999999999995</v>
      </c>
      <c r="AF70" s="2"/>
    </row>
    <row r="71" spans="1:32">
      <c r="A71" s="28">
        <v>42</v>
      </c>
      <c r="B71" s="28">
        <v>1.5236000000000001</v>
      </c>
      <c r="C71" s="28"/>
      <c r="D71" s="28"/>
      <c r="E71" s="28"/>
      <c r="F71" s="28"/>
      <c r="G71" s="24"/>
      <c r="H71" s="24"/>
      <c r="I71" s="28"/>
      <c r="J71" s="24"/>
      <c r="K71" s="28"/>
      <c r="L71" s="24"/>
      <c r="M71" s="28"/>
      <c r="N71" s="28"/>
      <c r="O71" s="34"/>
      <c r="P71" s="24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"/>
        <v>1.5236000000000001</v>
      </c>
      <c r="AF71" s="2"/>
    </row>
    <row r="72" spans="1:32">
      <c r="A72" s="28">
        <v>43</v>
      </c>
      <c r="B72" s="28">
        <v>1.9829000000000001</v>
      </c>
      <c r="C72" s="28"/>
      <c r="D72" s="28"/>
      <c r="E72" s="28"/>
      <c r="F72" s="28"/>
      <c r="G72" s="24"/>
      <c r="H72" s="24"/>
      <c r="I72" s="28"/>
      <c r="J72" s="24"/>
      <c r="K72" s="28"/>
      <c r="L72" s="24"/>
      <c r="M72" s="28"/>
      <c r="N72" s="28"/>
      <c r="O72" s="34"/>
      <c r="P72" s="24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"/>
        <v>1.9829000000000001</v>
      </c>
      <c r="AF72" s="2"/>
    </row>
    <row r="73" spans="1:32">
      <c r="A73" s="28">
        <v>44</v>
      </c>
      <c r="B73" s="28">
        <v>2.2936000000000001</v>
      </c>
      <c r="C73" s="28"/>
      <c r="D73" s="28"/>
      <c r="E73" s="28"/>
      <c r="F73" s="28"/>
      <c r="G73" s="24"/>
      <c r="H73" s="24"/>
      <c r="I73" s="28"/>
      <c r="J73" s="24"/>
      <c r="K73" s="28"/>
      <c r="L73" s="24"/>
      <c r="M73" s="28"/>
      <c r="N73" s="28"/>
      <c r="O73" s="34"/>
      <c r="P73" s="24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"/>
        <v>2.2936000000000001</v>
      </c>
      <c r="AF73" s="2"/>
    </row>
    <row r="74" spans="1:32">
      <c r="A74" s="28">
        <v>45</v>
      </c>
      <c r="B74" s="28">
        <v>2.8107000000000002</v>
      </c>
      <c r="C74" s="28"/>
      <c r="D74" s="28"/>
      <c r="E74" s="28"/>
      <c r="F74" s="28"/>
      <c r="G74" s="24"/>
      <c r="H74" s="24"/>
      <c r="I74" s="28"/>
      <c r="J74" s="24"/>
      <c r="K74" s="28"/>
      <c r="L74" s="24"/>
      <c r="M74" s="28"/>
      <c r="N74" s="28"/>
      <c r="O74" s="34"/>
      <c r="P74" s="24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"/>
        <v>2.8107000000000002</v>
      </c>
      <c r="AF74" s="2"/>
    </row>
    <row r="75" spans="1:32">
      <c r="A75" s="28">
        <v>46</v>
      </c>
      <c r="B75" s="28">
        <v>3.1259999999999999</v>
      </c>
      <c r="C75" s="28"/>
      <c r="D75" s="28"/>
      <c r="E75" s="28"/>
      <c r="F75" s="28"/>
      <c r="G75" s="24"/>
      <c r="H75" s="24"/>
      <c r="I75" s="28"/>
      <c r="J75" s="24"/>
      <c r="K75" s="28"/>
      <c r="L75" s="24"/>
      <c r="M75" s="28"/>
      <c r="N75" s="28"/>
      <c r="O75" s="34"/>
      <c r="P75" s="24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"/>
        <v>3.1259999999999999</v>
      </c>
      <c r="AF75" s="2"/>
    </row>
    <row r="76" spans="1:32">
      <c r="A76" s="28">
        <v>47</v>
      </c>
      <c r="B76" s="28">
        <v>3.5394000000000001</v>
      </c>
      <c r="C76" s="28"/>
      <c r="D76" s="28"/>
      <c r="E76" s="28"/>
      <c r="F76" s="28"/>
      <c r="G76" s="24"/>
      <c r="H76" s="24"/>
      <c r="I76" s="28"/>
      <c r="J76" s="24"/>
      <c r="K76" s="28"/>
      <c r="L76" s="24"/>
      <c r="M76" s="28"/>
      <c r="N76" s="28"/>
      <c r="O76" s="34"/>
      <c r="P76" s="24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"/>
        <v>3.5394000000000001</v>
      </c>
      <c r="AF76" s="2"/>
    </row>
    <row r="77" spans="1:32">
      <c r="A77" s="28">
        <v>48</v>
      </c>
      <c r="B77" s="28">
        <v>3.8628</v>
      </c>
      <c r="C77" s="28"/>
      <c r="D77" s="28"/>
      <c r="E77" s="28"/>
      <c r="F77" s="28"/>
      <c r="G77" s="24"/>
      <c r="H77" s="24"/>
      <c r="I77" s="28"/>
      <c r="J77" s="24"/>
      <c r="K77" s="28"/>
      <c r="L77" s="24"/>
      <c r="M77" s="28"/>
      <c r="N77" s="28"/>
      <c r="O77" s="34"/>
      <c r="P77" s="24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"/>
        <v>3.8628</v>
      </c>
      <c r="AF77" s="2"/>
    </row>
    <row r="78" spans="1:32">
      <c r="A78" s="28">
        <v>49</v>
      </c>
      <c r="B78" s="28">
        <v>4.1582999999999997</v>
      </c>
      <c r="C78" s="28"/>
      <c r="D78" s="28"/>
      <c r="E78" s="28"/>
      <c r="F78" s="28"/>
      <c r="G78" s="24"/>
      <c r="H78" s="24"/>
      <c r="I78" s="28"/>
      <c r="J78" s="24"/>
      <c r="K78" s="28"/>
      <c r="L78" s="24"/>
      <c r="M78" s="28"/>
      <c r="N78" s="28"/>
      <c r="O78" s="34"/>
      <c r="P78" s="24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"/>
        <v>4.1582999999999997</v>
      </c>
      <c r="AF78" s="2"/>
    </row>
    <row r="79" spans="1:32">
      <c r="A79" s="28">
        <v>50</v>
      </c>
      <c r="B79" s="28">
        <v>4.4946999999999999</v>
      </c>
      <c r="C79" s="28"/>
      <c r="D79" s="28"/>
      <c r="E79" s="28"/>
      <c r="F79" s="28"/>
      <c r="G79" s="24"/>
      <c r="H79" s="24"/>
      <c r="I79" s="28"/>
      <c r="J79" s="24"/>
      <c r="K79" s="28"/>
      <c r="L79" s="24"/>
      <c r="M79" s="28"/>
      <c r="N79" s="28"/>
      <c r="O79" s="34"/>
      <c r="P79" s="24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"/>
        <v>4.4946999999999999</v>
      </c>
      <c r="AF79" s="2"/>
    </row>
    <row r="80" spans="1:32">
      <c r="A80" s="28">
        <v>51</v>
      </c>
      <c r="B80" s="28">
        <v>4.9401999999999999</v>
      </c>
      <c r="C80" s="28"/>
      <c r="D80" s="28"/>
      <c r="E80" s="28"/>
      <c r="F80" s="28"/>
      <c r="G80" s="24"/>
      <c r="H80" s="24"/>
      <c r="I80" s="28"/>
      <c r="J80" s="24"/>
      <c r="K80" s="28"/>
      <c r="L80" s="24"/>
      <c r="M80" s="28"/>
      <c r="N80" s="28"/>
      <c r="O80" s="34"/>
      <c r="P80" s="24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"/>
        <v>4.9401999999999999</v>
      </c>
      <c r="AF80" s="2"/>
    </row>
    <row r="81" spans="1:32">
      <c r="A81" s="28">
        <v>52</v>
      </c>
      <c r="B81" s="28">
        <v>5.3422000000000001</v>
      </c>
      <c r="C81" s="28"/>
      <c r="D81" s="28"/>
      <c r="E81" s="28"/>
      <c r="F81" s="28"/>
      <c r="G81" s="24"/>
      <c r="H81" s="24"/>
      <c r="I81" s="28"/>
      <c r="J81" s="24"/>
      <c r="K81" s="28"/>
      <c r="L81" s="24"/>
      <c r="M81" s="28"/>
      <c r="N81" s="28"/>
      <c r="O81" s="34"/>
      <c r="P81" s="24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"/>
        <v>5.3422000000000001</v>
      </c>
      <c r="AF81" s="2"/>
    </row>
    <row r="82" spans="1:32">
      <c r="A82" s="28">
        <v>53</v>
      </c>
      <c r="B82" s="28">
        <v>5.5372000000000003</v>
      </c>
      <c r="C82" s="28"/>
      <c r="D82" s="28"/>
      <c r="E82" s="28"/>
      <c r="F82" s="28"/>
      <c r="G82" s="24"/>
      <c r="H82" s="24"/>
      <c r="I82" s="28"/>
      <c r="J82" s="24"/>
      <c r="K82" s="28"/>
      <c r="L82" s="24"/>
      <c r="M82" s="28"/>
      <c r="N82" s="28"/>
      <c r="O82" s="34"/>
      <c r="P82" s="24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"/>
        <v>5.5372000000000003</v>
      </c>
      <c r="AF82" s="2"/>
    </row>
    <row r="83" spans="1:32">
      <c r="A83" s="28">
        <v>54</v>
      </c>
      <c r="B83" s="28">
        <v>5.9047000000000001</v>
      </c>
      <c r="C83" s="28"/>
      <c r="D83" s="28"/>
      <c r="E83" s="28"/>
      <c r="F83" s="28"/>
      <c r="G83" s="24"/>
      <c r="H83" s="24"/>
      <c r="I83" s="28"/>
      <c r="J83" s="24"/>
      <c r="K83" s="28"/>
      <c r="L83" s="24"/>
      <c r="M83" s="28"/>
      <c r="N83" s="28"/>
      <c r="O83" s="34"/>
      <c r="P83" s="24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"/>
        <v>5.9047000000000001</v>
      </c>
      <c r="AF83" s="2"/>
    </row>
    <row r="84" spans="1:32">
      <c r="A84" s="28">
        <v>55</v>
      </c>
      <c r="B84" s="28">
        <v>6.1338999999999997</v>
      </c>
      <c r="C84" s="28"/>
      <c r="D84" s="28"/>
      <c r="E84" s="28"/>
      <c r="F84" s="28"/>
      <c r="G84" s="24"/>
      <c r="H84" s="24"/>
      <c r="I84" s="28"/>
      <c r="J84" s="24"/>
      <c r="K84" s="28"/>
      <c r="L84" s="24"/>
      <c r="M84" s="28"/>
      <c r="N84" s="28"/>
      <c r="O84" s="34"/>
      <c r="P84" s="24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"/>
        <v>6.1338999999999997</v>
      </c>
      <c r="AF84" s="2"/>
    </row>
    <row r="85" spans="1:32">
      <c r="A85" s="28">
        <v>56</v>
      </c>
      <c r="B85" s="28">
        <v>6.5488</v>
      </c>
      <c r="C85" s="28"/>
      <c r="D85" s="28"/>
      <c r="E85" s="28"/>
      <c r="F85" s="28"/>
      <c r="G85" s="24"/>
      <c r="H85" s="24"/>
      <c r="I85" s="28"/>
      <c r="J85" s="24"/>
      <c r="K85" s="28"/>
      <c r="L85" s="24"/>
      <c r="M85" s="28"/>
      <c r="N85" s="28"/>
      <c r="O85" s="34"/>
      <c r="P85" s="24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"/>
        <v>6.5488</v>
      </c>
      <c r="AF85" s="2"/>
    </row>
    <row r="86" spans="1:32">
      <c r="A86" s="28">
        <v>57</v>
      </c>
      <c r="B86" s="28">
        <v>6.8189000000000002</v>
      </c>
      <c r="C86" s="28"/>
      <c r="D86" s="28"/>
      <c r="E86" s="28"/>
      <c r="F86" s="28"/>
      <c r="G86" s="24"/>
      <c r="H86" s="24"/>
      <c r="I86" s="28"/>
      <c r="J86" s="24"/>
      <c r="K86" s="28"/>
      <c r="L86" s="24"/>
      <c r="M86" s="28"/>
      <c r="N86" s="28"/>
      <c r="O86" s="34"/>
      <c r="P86" s="24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"/>
        <v>6.8189000000000002</v>
      </c>
      <c r="AF86" s="2"/>
    </row>
    <row r="87" spans="1:32">
      <c r="A87" s="28">
        <v>58</v>
      </c>
      <c r="B87" s="28">
        <v>6.9866000000000001</v>
      </c>
      <c r="C87" s="28"/>
      <c r="D87" s="28"/>
      <c r="E87" s="28"/>
      <c r="F87" s="28"/>
      <c r="G87" s="24"/>
      <c r="H87" s="24"/>
      <c r="I87" s="28"/>
      <c r="J87" s="24"/>
      <c r="K87" s="28"/>
      <c r="L87" s="24"/>
      <c r="M87" s="28"/>
      <c r="N87" s="28"/>
      <c r="O87" s="34"/>
      <c r="P87" s="24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"/>
        <v>6.9866000000000001</v>
      </c>
      <c r="AF87" s="2"/>
    </row>
    <row r="88" spans="1:32">
      <c r="A88" s="28">
        <v>59</v>
      </c>
      <c r="B88" s="28">
        <v>7.3087999999999997</v>
      </c>
      <c r="C88" s="28"/>
      <c r="D88" s="28"/>
      <c r="E88" s="28"/>
      <c r="F88" s="28"/>
      <c r="G88" s="24"/>
      <c r="H88" s="24"/>
      <c r="I88" s="28"/>
      <c r="J88" s="24"/>
      <c r="K88" s="28"/>
      <c r="L88" s="24"/>
      <c r="M88" s="28"/>
      <c r="N88" s="28"/>
      <c r="O88" s="34"/>
      <c r="P88" s="24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"/>
        <v>7.3087999999999997</v>
      </c>
      <c r="AF88" s="2"/>
    </row>
    <row r="89" spans="1:32">
      <c r="A89" s="28">
        <v>60</v>
      </c>
      <c r="B89" s="28">
        <v>7.7569999999999997</v>
      </c>
      <c r="C89" s="28"/>
      <c r="D89" s="28"/>
      <c r="E89" s="28"/>
      <c r="F89" s="28"/>
      <c r="G89" s="24"/>
      <c r="H89" s="24"/>
      <c r="I89" s="28"/>
      <c r="J89" s="24"/>
      <c r="K89" s="28"/>
      <c r="L89" s="24"/>
      <c r="M89" s="28"/>
      <c r="N89" s="28"/>
      <c r="O89" s="34"/>
      <c r="P89" s="24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"/>
        <v>7.7569999999999997</v>
      </c>
      <c r="AF89" s="2"/>
    </row>
    <row r="90" spans="1:32">
      <c r="A90" s="28">
        <v>61</v>
      </c>
      <c r="B90" s="28">
        <v>8.0097000000000005</v>
      </c>
      <c r="C90" s="28"/>
      <c r="D90" s="28"/>
      <c r="E90" s="28"/>
      <c r="F90" s="28"/>
      <c r="G90" s="24"/>
      <c r="H90" s="24"/>
      <c r="I90" s="28"/>
      <c r="J90" s="24"/>
      <c r="K90" s="28"/>
      <c r="L90" s="24"/>
      <c r="M90" s="28"/>
      <c r="N90" s="28"/>
      <c r="O90" s="34"/>
      <c r="P90" s="24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"/>
        <v>8.0097000000000005</v>
      </c>
      <c r="AF90" s="2"/>
    </row>
    <row r="91" spans="1:32">
      <c r="A91" s="28">
        <v>62</v>
      </c>
      <c r="B91" s="28">
        <v>8.3101000000000003</v>
      </c>
      <c r="C91" s="28"/>
      <c r="D91" s="28"/>
      <c r="E91" s="28"/>
      <c r="F91" s="28"/>
      <c r="G91" s="24"/>
      <c r="H91" s="24"/>
      <c r="I91" s="28"/>
      <c r="J91" s="24"/>
      <c r="K91" s="28"/>
      <c r="L91" s="24"/>
      <c r="M91" s="28"/>
      <c r="N91" s="28"/>
      <c r="O91" s="34"/>
      <c r="P91" s="24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"/>
        <v>8.3101000000000003</v>
      </c>
      <c r="AF91" s="2"/>
    </row>
    <row r="92" spans="1:32">
      <c r="A92" s="28">
        <v>63</v>
      </c>
      <c r="B92" s="28">
        <v>8.9131999999999998</v>
      </c>
      <c r="C92" s="28"/>
      <c r="D92" s="28"/>
      <c r="E92" s="28"/>
      <c r="F92" s="28"/>
      <c r="G92" s="24"/>
      <c r="H92" s="24"/>
      <c r="I92" s="28"/>
      <c r="J92" s="24"/>
      <c r="K92" s="28"/>
      <c r="L92" s="24"/>
      <c r="M92" s="28"/>
      <c r="N92" s="28"/>
      <c r="O92" s="34"/>
      <c r="P92" s="24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"/>
        <v>8.9131999999999998</v>
      </c>
      <c r="AF92" s="2"/>
    </row>
    <row r="93" spans="1:32">
      <c r="A93" s="28">
        <v>64</v>
      </c>
      <c r="B93" s="28">
        <v>9.2223000000000006</v>
      </c>
      <c r="C93" s="28"/>
      <c r="D93" s="28"/>
      <c r="E93" s="28"/>
      <c r="F93" s="28"/>
      <c r="G93" s="24"/>
      <c r="H93" s="24"/>
      <c r="I93" s="28"/>
      <c r="J93" s="24"/>
      <c r="K93" s="28"/>
      <c r="L93" s="24"/>
      <c r="M93" s="28"/>
      <c r="N93" s="28"/>
      <c r="O93" s="34"/>
      <c r="P93" s="24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"/>
        <v>9.2223000000000006</v>
      </c>
      <c r="AF93" s="2"/>
    </row>
    <row r="94" spans="1:32">
      <c r="A94" s="28">
        <v>65</v>
      </c>
      <c r="B94" s="28">
        <v>9.5364000000000004</v>
      </c>
      <c r="C94" s="28"/>
      <c r="D94" s="28"/>
      <c r="E94" s="28"/>
      <c r="F94" s="28"/>
      <c r="G94" s="24"/>
      <c r="H94" s="24"/>
      <c r="I94" s="28"/>
      <c r="J94" s="24"/>
      <c r="K94" s="28"/>
      <c r="L94" s="24"/>
      <c r="M94" s="28"/>
      <c r="N94" s="28"/>
      <c r="O94" s="34"/>
      <c r="P94" s="24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">AVERAGE(B94:AD94)</f>
        <v>9.5364000000000004</v>
      </c>
      <c r="AF94" s="2"/>
    </row>
    <row r="95" spans="1:32">
      <c r="A95" s="28">
        <v>66</v>
      </c>
      <c r="B95" s="28">
        <v>9.9518000000000004</v>
      </c>
      <c r="C95" s="28"/>
      <c r="D95" s="28"/>
      <c r="E95" s="28"/>
      <c r="F95" s="28"/>
      <c r="G95" s="24"/>
      <c r="H95" s="24"/>
      <c r="I95" s="28"/>
      <c r="J95" s="24"/>
      <c r="K95" s="28"/>
      <c r="L95" s="24"/>
      <c r="M95" s="28"/>
      <c r="N95" s="28"/>
      <c r="O95" s="34"/>
      <c r="P95" s="24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"/>
        <v>9.9518000000000004</v>
      </c>
      <c r="AF95" s="2"/>
    </row>
    <row r="96" spans="1:32">
      <c r="A96" s="28">
        <v>67</v>
      </c>
      <c r="B96" s="28">
        <v>10.287000000000001</v>
      </c>
      <c r="C96" s="28"/>
      <c r="D96" s="28"/>
      <c r="E96" s="28"/>
      <c r="F96" s="28"/>
      <c r="G96" s="24"/>
      <c r="H96" s="24"/>
      <c r="I96" s="28"/>
      <c r="J96" s="24"/>
      <c r="K96" s="28"/>
      <c r="L96" s="24"/>
      <c r="M96" s="28"/>
      <c r="N96" s="28"/>
      <c r="O96" s="34"/>
      <c r="P96" s="24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"/>
        <v>10.287000000000001</v>
      </c>
      <c r="AF96" s="2"/>
    </row>
    <row r="97" spans="1:32">
      <c r="A97" s="28">
        <v>68</v>
      </c>
      <c r="B97" s="28">
        <v>10.584</v>
      </c>
      <c r="C97" s="28"/>
      <c r="D97" s="28"/>
      <c r="E97" s="28"/>
      <c r="F97" s="28"/>
      <c r="G97" s="24"/>
      <c r="H97" s="24"/>
      <c r="I97" s="28"/>
      <c r="J97" s="24"/>
      <c r="K97" s="28"/>
      <c r="L97" s="24"/>
      <c r="M97" s="28"/>
      <c r="N97" s="28"/>
      <c r="O97" s="34"/>
      <c r="P97" s="24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"/>
        <v>10.584</v>
      </c>
      <c r="AF97" s="2"/>
    </row>
    <row r="98" spans="1:32">
      <c r="A98" s="28">
        <v>69</v>
      </c>
      <c r="B98" s="28">
        <v>11.239000000000001</v>
      </c>
      <c r="C98" s="28"/>
      <c r="D98" s="28"/>
      <c r="E98" s="28"/>
      <c r="F98" s="28"/>
      <c r="G98" s="24"/>
      <c r="H98" s="24"/>
      <c r="I98" s="28"/>
      <c r="J98" s="24"/>
      <c r="K98" s="28"/>
      <c r="L98" s="24"/>
      <c r="M98" s="28"/>
      <c r="N98" s="28"/>
      <c r="O98" s="34"/>
      <c r="P98" s="24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"/>
        <v>11.239000000000001</v>
      </c>
      <c r="AF98" s="2"/>
    </row>
    <row r="99" spans="1:32">
      <c r="A99" s="28">
        <v>70</v>
      </c>
      <c r="B99" s="28">
        <v>11.805999999999999</v>
      </c>
      <c r="C99" s="28"/>
      <c r="D99" s="28"/>
      <c r="E99" s="28"/>
      <c r="F99" s="28"/>
      <c r="G99" s="24"/>
      <c r="H99" s="24"/>
      <c r="I99" s="28"/>
      <c r="J99" s="24"/>
      <c r="K99" s="28"/>
      <c r="L99" s="24"/>
      <c r="M99" s="28"/>
      <c r="N99" s="28"/>
      <c r="O99" s="34"/>
      <c r="P99" s="24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"/>
        <v>11.805999999999999</v>
      </c>
      <c r="AF99" s="2"/>
    </row>
    <row r="100" spans="1:32">
      <c r="A100" s="28">
        <v>71</v>
      </c>
      <c r="B100" s="28">
        <v>12.351000000000001</v>
      </c>
      <c r="C100" s="28"/>
      <c r="D100" s="28"/>
      <c r="E100" s="28"/>
      <c r="F100" s="28"/>
      <c r="G100" s="24"/>
      <c r="H100" s="24"/>
      <c r="I100" s="28"/>
      <c r="J100" s="24"/>
      <c r="K100" s="28"/>
      <c r="L100" s="24"/>
      <c r="M100" s="28"/>
      <c r="N100" s="28"/>
      <c r="O100" s="34"/>
      <c r="P100" s="24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"/>
        <v>12.351000000000001</v>
      </c>
      <c r="AF100" s="2"/>
    </row>
    <row r="101" spans="1:32">
      <c r="A101" s="28">
        <v>72</v>
      </c>
      <c r="B101" s="28">
        <v>12.757999999999999</v>
      </c>
      <c r="C101" s="28"/>
      <c r="D101" s="28"/>
      <c r="E101" s="28"/>
      <c r="F101" s="28"/>
      <c r="G101" s="24"/>
      <c r="H101" s="24"/>
      <c r="I101" s="28"/>
      <c r="J101" s="24"/>
      <c r="K101" s="28"/>
      <c r="L101" s="24"/>
      <c r="M101" s="28"/>
      <c r="N101" s="28"/>
      <c r="O101" s="34"/>
      <c r="P101" s="24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"/>
        <v>12.757999999999999</v>
      </c>
      <c r="AF101" s="2"/>
    </row>
    <row r="102" spans="1:32">
      <c r="A102" s="28">
        <v>73</v>
      </c>
      <c r="B102" s="28">
        <v>13.127000000000001</v>
      </c>
      <c r="C102" s="28"/>
      <c r="D102" s="28"/>
      <c r="E102" s="28"/>
      <c r="F102" s="28"/>
      <c r="G102" s="24"/>
      <c r="H102" s="24"/>
      <c r="I102" s="28"/>
      <c r="J102" s="24"/>
      <c r="K102" s="28"/>
      <c r="L102" s="24"/>
      <c r="M102" s="28"/>
      <c r="N102" s="28"/>
      <c r="O102" s="34"/>
      <c r="P102" s="24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"/>
        <v>13.127000000000001</v>
      </c>
      <c r="AF102" s="2"/>
    </row>
    <row r="103" spans="1:32">
      <c r="A103" s="28">
        <v>74</v>
      </c>
      <c r="B103" s="28">
        <v>13.635</v>
      </c>
      <c r="C103" s="28"/>
      <c r="D103" s="28"/>
      <c r="E103" s="28"/>
      <c r="F103" s="28"/>
      <c r="G103" s="24"/>
      <c r="H103" s="24"/>
      <c r="I103" s="28"/>
      <c r="J103" s="24"/>
      <c r="K103" s="28"/>
      <c r="L103" s="24"/>
      <c r="M103" s="28"/>
      <c r="N103" s="28"/>
      <c r="O103" s="34"/>
      <c r="P103" s="24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"/>
        <v>13.635</v>
      </c>
      <c r="AF103" s="2"/>
    </row>
    <row r="104" spans="1:32">
      <c r="A104" s="28">
        <v>75</v>
      </c>
      <c r="B104" s="28">
        <v>14.021000000000001</v>
      </c>
      <c r="C104" s="28"/>
      <c r="D104" s="28"/>
      <c r="E104" s="28"/>
      <c r="F104" s="28"/>
      <c r="G104" s="24"/>
      <c r="H104" s="24"/>
      <c r="I104" s="28"/>
      <c r="J104" s="24"/>
      <c r="K104" s="28"/>
      <c r="L104" s="24"/>
      <c r="M104" s="28"/>
      <c r="N104" s="28"/>
      <c r="O104" s="34"/>
      <c r="P104" s="24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"/>
        <v>14.021000000000001</v>
      </c>
      <c r="AF104" s="2"/>
    </row>
    <row r="105" spans="1:32">
      <c r="A105" s="28">
        <v>76</v>
      </c>
      <c r="B105" s="28">
        <v>14.595000000000001</v>
      </c>
      <c r="C105" s="28"/>
      <c r="D105" s="28"/>
      <c r="E105" s="28"/>
      <c r="F105" s="28"/>
      <c r="G105" s="24"/>
      <c r="H105" s="24"/>
      <c r="I105" s="28"/>
      <c r="J105" s="24"/>
      <c r="K105" s="28"/>
      <c r="L105" s="24"/>
      <c r="M105" s="28"/>
      <c r="N105" s="28"/>
      <c r="O105" s="34"/>
      <c r="P105" s="24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"/>
        <v>14.595000000000001</v>
      </c>
      <c r="AF105" s="2"/>
    </row>
    <row r="106" spans="1:32">
      <c r="A106" s="28">
        <v>77</v>
      </c>
      <c r="B106" s="28">
        <v>14.862</v>
      </c>
      <c r="C106" s="28"/>
      <c r="D106" s="28"/>
      <c r="E106" s="28"/>
      <c r="F106" s="28"/>
      <c r="G106" s="24"/>
      <c r="H106" s="24"/>
      <c r="I106" s="28"/>
      <c r="J106" s="24"/>
      <c r="K106" s="28"/>
      <c r="L106" s="24"/>
      <c r="M106" s="28"/>
      <c r="N106" s="28"/>
      <c r="O106" s="34"/>
      <c r="P106" s="24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"/>
        <v>14.862</v>
      </c>
      <c r="AF106" s="2"/>
    </row>
    <row r="107" spans="1:32">
      <c r="A107" s="28">
        <v>78</v>
      </c>
      <c r="B107" s="28">
        <v>15.327999999999999</v>
      </c>
      <c r="C107" s="28"/>
      <c r="D107" s="28"/>
      <c r="E107" s="28"/>
      <c r="F107" s="28"/>
      <c r="G107" s="24"/>
      <c r="H107" s="24"/>
      <c r="I107" s="28"/>
      <c r="J107" s="24"/>
      <c r="K107" s="28"/>
      <c r="L107" s="24"/>
      <c r="M107" s="28"/>
      <c r="N107" s="28"/>
      <c r="O107" s="34"/>
      <c r="P107" s="24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"/>
        <v>15.327999999999999</v>
      </c>
      <c r="AF107" s="2"/>
    </row>
    <row r="108" spans="1:32">
      <c r="A108" s="28">
        <v>79</v>
      </c>
      <c r="B108" s="28">
        <v>15.846</v>
      </c>
      <c r="C108" s="28"/>
      <c r="D108" s="28"/>
      <c r="E108" s="28"/>
      <c r="F108" s="28"/>
      <c r="G108" s="24"/>
      <c r="H108" s="24"/>
      <c r="I108" s="28"/>
      <c r="J108" s="24"/>
      <c r="K108" s="28"/>
      <c r="L108" s="24"/>
      <c r="M108" s="28"/>
      <c r="N108" s="28"/>
      <c r="O108" s="34"/>
      <c r="P108" s="24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"/>
        <v>15.846</v>
      </c>
      <c r="AF108" s="2"/>
    </row>
    <row r="109" spans="1:32">
      <c r="A109" s="28">
        <v>80</v>
      </c>
      <c r="B109" s="28">
        <v>16.332000000000001</v>
      </c>
      <c r="C109" s="28"/>
      <c r="D109" s="28"/>
      <c r="E109" s="28"/>
      <c r="F109" s="28"/>
      <c r="G109" s="24"/>
      <c r="H109" s="24"/>
      <c r="I109" s="28"/>
      <c r="J109" s="24"/>
      <c r="K109" s="28"/>
      <c r="L109" s="24"/>
      <c r="M109" s="28"/>
      <c r="N109" s="28"/>
      <c r="O109" s="34"/>
      <c r="P109" s="24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"/>
        <v>16.332000000000001</v>
      </c>
      <c r="AF109" s="2"/>
    </row>
    <row r="110" spans="1:32">
      <c r="A110" s="28">
        <v>81</v>
      </c>
      <c r="B110" s="28">
        <v>16.812999999999999</v>
      </c>
      <c r="C110" s="28"/>
      <c r="D110" s="28"/>
      <c r="E110" s="28"/>
      <c r="F110" s="28"/>
      <c r="G110" s="24"/>
      <c r="H110" s="24"/>
      <c r="I110" s="28"/>
      <c r="J110" s="24"/>
      <c r="K110" s="28"/>
      <c r="L110" s="24"/>
      <c r="M110" s="28"/>
      <c r="N110" s="28"/>
      <c r="O110" s="34"/>
      <c r="P110" s="24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"/>
        <v>16.812999999999999</v>
      </c>
      <c r="AF110" s="2"/>
    </row>
    <row r="111" spans="1:32">
      <c r="A111" s="28">
        <v>82</v>
      </c>
      <c r="B111" s="28">
        <v>17.268000000000001</v>
      </c>
      <c r="C111" s="28"/>
      <c r="D111" s="28"/>
      <c r="E111" s="28"/>
      <c r="F111" s="28"/>
      <c r="G111" s="24"/>
      <c r="H111" s="24"/>
      <c r="I111" s="28"/>
      <c r="J111" s="24"/>
      <c r="K111" s="28"/>
      <c r="L111" s="24"/>
      <c r="M111" s="28"/>
      <c r="N111" s="28"/>
      <c r="O111" s="34"/>
      <c r="P111" s="24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"/>
        <v>17.268000000000001</v>
      </c>
      <c r="AF111" s="2"/>
    </row>
    <row r="112" spans="1:32">
      <c r="A112" s="28">
        <v>83</v>
      </c>
      <c r="B112" s="28">
        <v>17.744</v>
      </c>
      <c r="C112" s="28"/>
      <c r="D112" s="28"/>
      <c r="E112" s="28"/>
      <c r="F112" s="28"/>
      <c r="G112" s="24"/>
      <c r="H112" s="24"/>
      <c r="I112" s="28"/>
      <c r="J112" s="24"/>
      <c r="K112" s="28"/>
      <c r="L112" s="24"/>
      <c r="M112" s="28"/>
      <c r="N112" s="28"/>
      <c r="O112" s="34"/>
      <c r="P112" s="24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"/>
        <v>17.744</v>
      </c>
      <c r="AF112" s="2"/>
    </row>
    <row r="113" spans="1:32">
      <c r="A113" s="28">
        <v>84</v>
      </c>
      <c r="B113" s="28">
        <v>18.361999999999998</v>
      </c>
      <c r="C113" s="28"/>
      <c r="D113" s="28"/>
      <c r="E113" s="28"/>
      <c r="F113" s="28"/>
      <c r="G113" s="24"/>
      <c r="H113" s="24"/>
      <c r="I113" s="28"/>
      <c r="J113" s="24"/>
      <c r="K113" s="28"/>
      <c r="L113" s="24"/>
      <c r="M113" s="28"/>
      <c r="N113" s="28"/>
      <c r="O113" s="34"/>
      <c r="P113" s="24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"/>
        <v>18.361999999999998</v>
      </c>
      <c r="AF113" s="2"/>
    </row>
    <row r="114" spans="1:32">
      <c r="A114" s="28">
        <v>85</v>
      </c>
      <c r="B114" s="28">
        <v>18.786000000000001</v>
      </c>
      <c r="C114" s="28"/>
      <c r="D114" s="28"/>
      <c r="E114" s="28"/>
      <c r="F114" s="28"/>
      <c r="G114" s="24"/>
      <c r="H114" s="24"/>
      <c r="I114" s="28"/>
      <c r="J114" s="24"/>
      <c r="K114" s="28"/>
      <c r="L114" s="24"/>
      <c r="M114" s="28"/>
      <c r="N114" s="28"/>
      <c r="O114" s="34"/>
      <c r="P114" s="24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"/>
        <v>18.786000000000001</v>
      </c>
      <c r="AF114" s="2"/>
    </row>
    <row r="115" spans="1:32">
      <c r="A115" s="28">
        <v>86</v>
      </c>
      <c r="B115" s="28">
        <v>19.161999999999999</v>
      </c>
      <c r="C115" s="28"/>
      <c r="D115" s="28"/>
      <c r="E115" s="28"/>
      <c r="F115" s="28"/>
      <c r="G115" s="24"/>
      <c r="H115" s="24"/>
      <c r="I115" s="28"/>
      <c r="J115" s="24"/>
      <c r="K115" s="28"/>
      <c r="L115" s="24"/>
      <c r="M115" s="28"/>
      <c r="N115" s="28"/>
      <c r="O115" s="34"/>
      <c r="P115" s="24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"/>
        <v>19.161999999999999</v>
      </c>
      <c r="AF115" s="2"/>
    </row>
    <row r="116" spans="1:32">
      <c r="A116" s="28">
        <v>87</v>
      </c>
      <c r="B116" s="28">
        <v>19.829999999999998</v>
      </c>
      <c r="C116" s="28"/>
      <c r="D116" s="28"/>
      <c r="E116" s="28"/>
      <c r="F116" s="28"/>
      <c r="G116" s="24"/>
      <c r="H116" s="24"/>
      <c r="I116" s="28"/>
      <c r="J116" s="24"/>
      <c r="K116" s="28"/>
      <c r="L116" s="24"/>
      <c r="M116" s="28"/>
      <c r="N116" s="28"/>
      <c r="O116" s="34"/>
      <c r="P116" s="24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"/>
        <v>19.829999999999998</v>
      </c>
      <c r="AF116" s="2"/>
    </row>
    <row r="117" spans="1:32">
      <c r="A117" s="28">
        <v>88</v>
      </c>
      <c r="B117" s="28">
        <v>20.670999999999999</v>
      </c>
      <c r="C117" s="28"/>
      <c r="D117" s="28"/>
      <c r="E117" s="28"/>
      <c r="F117" s="28"/>
      <c r="G117" s="24"/>
      <c r="H117" s="24"/>
      <c r="I117" s="28"/>
      <c r="J117" s="24"/>
      <c r="K117" s="28"/>
      <c r="L117" s="24"/>
      <c r="M117" s="28"/>
      <c r="N117" s="28"/>
      <c r="O117" s="34"/>
      <c r="P117" s="24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"/>
        <v>20.670999999999999</v>
      </c>
      <c r="AF117" s="2"/>
    </row>
    <row r="118" spans="1:32">
      <c r="A118" s="28">
        <v>89</v>
      </c>
      <c r="B118" s="28">
        <v>21.434999999999999</v>
      </c>
      <c r="C118" s="28"/>
      <c r="D118" s="28"/>
      <c r="E118" s="28"/>
      <c r="F118" s="28"/>
      <c r="G118" s="24"/>
      <c r="H118" s="24"/>
      <c r="I118" s="28"/>
      <c r="J118" s="24"/>
      <c r="K118" s="28"/>
      <c r="L118" s="24"/>
      <c r="M118" s="28"/>
      <c r="N118" s="28"/>
      <c r="O118" s="34"/>
      <c r="P118" s="24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"/>
        <v>21.434999999999999</v>
      </c>
      <c r="AF118" s="2"/>
    </row>
    <row r="119" spans="1:32">
      <c r="A119" s="28">
        <v>90</v>
      </c>
      <c r="B119" s="28">
        <v>21.928000000000001</v>
      </c>
      <c r="C119" s="28"/>
      <c r="D119" s="28"/>
      <c r="E119" s="28"/>
      <c r="F119" s="28"/>
      <c r="G119" s="24"/>
      <c r="H119" s="24"/>
      <c r="I119" s="28"/>
      <c r="J119" s="24"/>
      <c r="K119" s="28"/>
      <c r="L119" s="24"/>
      <c r="M119" s="28"/>
      <c r="N119" s="28"/>
      <c r="O119" s="34"/>
      <c r="P119" s="24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"/>
        <v>21.928000000000001</v>
      </c>
      <c r="AF119" s="2"/>
    </row>
    <row r="120" spans="1:32">
      <c r="A120" s="28">
        <v>91</v>
      </c>
      <c r="B120" s="28">
        <v>22.617000000000001</v>
      </c>
      <c r="C120" s="28"/>
      <c r="D120" s="28"/>
      <c r="E120" s="28"/>
      <c r="F120" s="28"/>
      <c r="G120" s="24"/>
      <c r="H120" s="24"/>
      <c r="I120" s="28"/>
      <c r="J120" s="24"/>
      <c r="K120" s="28"/>
      <c r="L120" s="24"/>
      <c r="M120" s="28"/>
      <c r="N120" s="28"/>
      <c r="O120" s="34"/>
      <c r="P120" s="24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"/>
        <v>22.617000000000001</v>
      </c>
      <c r="AF120" s="2"/>
    </row>
    <row r="121" spans="1:32">
      <c r="A121" s="28">
        <v>92</v>
      </c>
      <c r="B121" s="28">
        <v>23.399000000000001</v>
      </c>
      <c r="C121" s="28"/>
      <c r="D121" s="28"/>
      <c r="E121" s="28"/>
      <c r="F121" s="28"/>
      <c r="G121" s="24"/>
      <c r="H121" s="24"/>
      <c r="I121" s="28"/>
      <c r="J121" s="24"/>
      <c r="K121" s="28"/>
      <c r="L121" s="24"/>
      <c r="M121" s="28"/>
      <c r="N121" s="28"/>
      <c r="O121" s="34"/>
      <c r="P121" s="24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"/>
        <v>23.399000000000001</v>
      </c>
      <c r="AF121" s="2"/>
    </row>
    <row r="122" spans="1:32">
      <c r="A122" s="28">
        <v>93</v>
      </c>
      <c r="B122" s="28">
        <v>24.774000000000001</v>
      </c>
      <c r="C122" s="28"/>
      <c r="D122" s="28"/>
      <c r="E122" s="28"/>
      <c r="F122" s="28"/>
      <c r="G122" s="24"/>
      <c r="H122" s="24"/>
      <c r="I122" s="28"/>
      <c r="J122" s="24"/>
      <c r="K122" s="28"/>
      <c r="L122" s="24"/>
      <c r="M122" s="28"/>
      <c r="N122" s="28"/>
      <c r="O122" s="34"/>
      <c r="P122" s="24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"/>
        <v>24.774000000000001</v>
      </c>
      <c r="AF122" s="2"/>
    </row>
    <row r="123" spans="1:32">
      <c r="A123" s="28">
        <v>94</v>
      </c>
      <c r="B123" s="28">
        <v>25.995000000000001</v>
      </c>
      <c r="C123" s="28"/>
      <c r="D123" s="28"/>
      <c r="E123" s="28"/>
      <c r="F123" s="28"/>
      <c r="G123" s="24"/>
      <c r="H123" s="24"/>
      <c r="I123" s="28"/>
      <c r="J123" s="24"/>
      <c r="K123" s="28"/>
      <c r="L123" s="24"/>
      <c r="M123" s="28"/>
      <c r="N123" s="28"/>
      <c r="O123" s="34"/>
      <c r="P123" s="24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"/>
        <v>25.995000000000001</v>
      </c>
      <c r="AF123" s="2"/>
    </row>
    <row r="124" spans="1:32">
      <c r="A124" s="28">
        <v>95</v>
      </c>
      <c r="B124" s="28">
        <v>27.318000000000001</v>
      </c>
      <c r="C124" s="28"/>
      <c r="D124" s="28"/>
      <c r="E124" s="28"/>
      <c r="F124" s="28"/>
      <c r="G124" s="24"/>
      <c r="H124" s="24"/>
      <c r="I124" s="28"/>
      <c r="J124" s="24"/>
      <c r="K124" s="28"/>
      <c r="L124" s="24"/>
      <c r="M124" s="28"/>
      <c r="N124" s="28"/>
      <c r="O124" s="34"/>
      <c r="P124" s="24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"/>
        <v>27.318000000000001</v>
      </c>
      <c r="AF124" s="2"/>
    </row>
    <row r="125" spans="1:32">
      <c r="A125" s="28">
        <v>96</v>
      </c>
      <c r="B125" s="28">
        <v>28.902000000000001</v>
      </c>
      <c r="C125" s="28"/>
      <c r="D125" s="28"/>
      <c r="E125" s="28"/>
      <c r="F125" s="28"/>
      <c r="G125" s="24"/>
      <c r="H125" s="24"/>
      <c r="I125" s="28"/>
      <c r="J125" s="24"/>
      <c r="K125" s="28"/>
      <c r="L125" s="24"/>
      <c r="M125" s="28"/>
      <c r="N125" s="28"/>
      <c r="O125" s="34"/>
      <c r="P125" s="24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"/>
        <v>28.902000000000001</v>
      </c>
      <c r="AF125" s="2"/>
    </row>
    <row r="126" spans="1:32">
      <c r="A126" s="28">
        <v>97</v>
      </c>
      <c r="B126" s="28">
        <v>30.97</v>
      </c>
      <c r="C126" s="28"/>
      <c r="D126" s="28"/>
      <c r="E126" s="28"/>
      <c r="F126" s="28"/>
      <c r="G126" s="24"/>
      <c r="H126" s="24"/>
      <c r="I126" s="28"/>
      <c r="J126" s="24"/>
      <c r="K126" s="28"/>
      <c r="L126" s="24"/>
      <c r="M126" s="28"/>
      <c r="N126" s="28"/>
      <c r="O126" s="34"/>
      <c r="P126" s="24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"/>
        <v>30.97</v>
      </c>
      <c r="AF126" s="2"/>
    </row>
    <row r="127" spans="1:32">
      <c r="A127" s="28">
        <v>98</v>
      </c>
      <c r="B127" s="28">
        <v>32.948</v>
      </c>
      <c r="C127" s="28"/>
      <c r="D127" s="28"/>
      <c r="E127" s="28"/>
      <c r="F127" s="28"/>
      <c r="G127" s="24"/>
      <c r="H127" s="24"/>
      <c r="I127" s="28"/>
      <c r="J127" s="24"/>
      <c r="K127" s="28"/>
      <c r="L127" s="24"/>
      <c r="M127" s="28"/>
      <c r="N127" s="28"/>
      <c r="O127" s="34"/>
      <c r="P127" s="24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"/>
        <v>32.948</v>
      </c>
      <c r="AF127" s="2"/>
    </row>
    <row r="128" spans="1:32">
      <c r="A128" s="28">
        <v>99</v>
      </c>
      <c r="B128" s="28">
        <v>35.128</v>
      </c>
      <c r="C128" s="28"/>
      <c r="D128" s="24"/>
      <c r="E128" s="28"/>
      <c r="F128" s="28"/>
      <c r="G128" s="24"/>
      <c r="H128" s="24"/>
      <c r="I128" s="28"/>
      <c r="J128" s="24"/>
      <c r="K128" s="28"/>
      <c r="L128" s="24"/>
      <c r="M128" s="28"/>
      <c r="N128" s="28"/>
      <c r="O128" s="35"/>
      <c r="P128" s="24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"/>
        <v>35.128</v>
      </c>
      <c r="AF128" s="2"/>
    </row>
    <row r="129" spans="1:32">
      <c r="A129" s="28">
        <v>100</v>
      </c>
      <c r="B129" s="28">
        <v>42.802</v>
      </c>
      <c r="C129" s="28"/>
      <c r="D129" s="24"/>
      <c r="E129" s="28"/>
      <c r="F129" s="28"/>
      <c r="G129" s="24"/>
      <c r="H129" s="24"/>
      <c r="I129" s="28"/>
      <c r="J129" s="24"/>
      <c r="K129" s="28"/>
      <c r="L129" s="24"/>
      <c r="M129" s="28"/>
      <c r="N129" s="28"/>
      <c r="O129" s="35"/>
      <c r="P129" s="24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42.802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8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J1" sqref="J1"/>
    </sheetView>
  </sheetViews>
  <sheetFormatPr defaultColWidth="9.28515625" defaultRowHeight="12.75"/>
  <cols>
    <col min="1" max="1" width="10.28515625" style="48" customWidth="1"/>
    <col min="2" max="2" width="5.140625" style="48" customWidth="1"/>
    <col min="3" max="3" width="16" style="48" customWidth="1"/>
    <col min="4" max="4" width="11.28515625" style="48" customWidth="1"/>
    <col min="5" max="5" width="9.140625" style="48" customWidth="1"/>
    <col min="6" max="6" width="14.28515625" style="48" customWidth="1"/>
    <col min="7" max="7" width="6.5703125" style="48" customWidth="1"/>
    <col min="8" max="8" width="9.140625" style="48" customWidth="1"/>
    <col min="9" max="15" width="9.28515625" style="48" customWidth="1"/>
    <col min="16" max="16" width="9.28515625" style="54" customWidth="1"/>
    <col min="17" max="22" width="9.28515625" style="48" customWidth="1"/>
    <col min="23" max="16384" width="9.28515625" style="48"/>
  </cols>
  <sheetData>
    <row r="1" spans="1:23" s="42" customFormat="1" ht="26.25" customHeight="1" thickBot="1">
      <c r="A1" s="41" t="s">
        <v>93</v>
      </c>
      <c r="B1" s="42" t="s">
        <v>8</v>
      </c>
      <c r="C1" s="42" t="s">
        <v>9</v>
      </c>
      <c r="D1" s="42" t="s">
        <v>10</v>
      </c>
      <c r="E1" s="42" t="s">
        <v>11</v>
      </c>
      <c r="F1" s="120" t="s">
        <v>12</v>
      </c>
      <c r="G1" s="120"/>
      <c r="H1" s="55" t="s">
        <v>29</v>
      </c>
      <c r="I1" s="42" t="s">
        <v>210</v>
      </c>
      <c r="J1" s="42" t="s">
        <v>322</v>
      </c>
      <c r="P1" s="43"/>
      <c r="U1" s="42" t="s">
        <v>1</v>
      </c>
      <c r="V1" s="42" t="s">
        <v>13</v>
      </c>
      <c r="W1" s="42" t="s">
        <v>14</v>
      </c>
    </row>
    <row r="2" spans="1:23">
      <c r="A2" s="122" t="s">
        <v>24</v>
      </c>
      <c r="B2" s="44" t="s">
        <v>18</v>
      </c>
      <c r="C2" s="44"/>
      <c r="D2" s="44"/>
      <c r="E2" s="44"/>
      <c r="F2" s="45"/>
      <c r="G2" s="45"/>
      <c r="H2" s="45"/>
      <c r="I2" s="45"/>
      <c r="J2" s="46"/>
      <c r="K2" s="45"/>
      <c r="L2" s="45"/>
      <c r="M2" s="47"/>
      <c r="N2" s="45"/>
      <c r="O2" s="45"/>
      <c r="P2" s="45"/>
      <c r="Q2" s="45"/>
      <c r="R2" s="45"/>
      <c r="S2" s="45"/>
      <c r="T2" s="45"/>
      <c r="U2" s="47"/>
      <c r="V2" s="45"/>
      <c r="W2" s="45"/>
    </row>
    <row r="3" spans="1:23" ht="51" customHeight="1">
      <c r="A3" s="122"/>
      <c r="B3" s="48" t="s">
        <v>19</v>
      </c>
      <c r="C3" s="48" t="s">
        <v>209</v>
      </c>
      <c r="D3" s="48" t="s">
        <v>207</v>
      </c>
      <c r="F3" s="48" t="s">
        <v>25</v>
      </c>
      <c r="G3" s="48">
        <v>1.1200000000000001</v>
      </c>
      <c r="H3" s="48" t="s">
        <v>26</v>
      </c>
      <c r="I3" s="48">
        <v>1.24</v>
      </c>
      <c r="J3" s="49"/>
      <c r="M3" s="50"/>
      <c r="P3" s="48"/>
      <c r="U3" s="50">
        <f>AVERAGE(I3:T3)</f>
        <v>1.24</v>
      </c>
      <c r="V3" s="48" t="e">
        <f>SQRT(VAR(I3:T3))</f>
        <v>#DIV/0!</v>
      </c>
      <c r="W3" s="48">
        <f>COUNT(I3:T3)</f>
        <v>1</v>
      </c>
    </row>
    <row r="4" spans="1:23">
      <c r="A4" s="122"/>
      <c r="G4" s="48">
        <v>1.1200000000000001</v>
      </c>
      <c r="H4" s="51" t="s">
        <v>27</v>
      </c>
      <c r="I4" s="51"/>
      <c r="J4" s="52"/>
      <c r="K4" s="51"/>
      <c r="L4" s="51"/>
      <c r="M4" s="53"/>
      <c r="N4" s="51"/>
      <c r="O4" s="51"/>
      <c r="P4" s="51"/>
      <c r="Q4" s="51"/>
      <c r="R4" s="51"/>
      <c r="S4" s="51"/>
      <c r="T4" s="51"/>
      <c r="U4" s="53" t="e">
        <f>AVERAGE(I4:T4)</f>
        <v>#DIV/0!</v>
      </c>
      <c r="V4" s="51" t="e">
        <f>SQRT(VAR(I4:T4))</f>
        <v>#DIV/0!</v>
      </c>
      <c r="W4" s="51">
        <f>COUNT(I4:T4)</f>
        <v>0</v>
      </c>
    </row>
    <row r="5" spans="1:23">
      <c r="A5" s="122"/>
      <c r="B5" s="48" t="s">
        <v>164</v>
      </c>
      <c r="C5" s="48" t="s">
        <v>321</v>
      </c>
      <c r="D5" s="48" t="s">
        <v>366</v>
      </c>
      <c r="H5" s="48" t="s">
        <v>169</v>
      </c>
      <c r="J5" s="49">
        <v>9.56</v>
      </c>
      <c r="M5" s="50"/>
      <c r="P5" s="48"/>
      <c r="U5" s="50"/>
    </row>
    <row r="6" spans="1:23">
      <c r="A6" s="122"/>
      <c r="D6" s="48" t="s">
        <v>350</v>
      </c>
      <c r="H6" s="48" t="s">
        <v>169</v>
      </c>
      <c r="J6" s="49">
        <v>6.82</v>
      </c>
      <c r="M6" s="50"/>
      <c r="P6" s="48"/>
      <c r="U6" s="50"/>
    </row>
    <row r="7" spans="1:23">
      <c r="A7" s="122"/>
      <c r="B7" s="44" t="s">
        <v>20</v>
      </c>
      <c r="C7" s="44"/>
      <c r="D7" s="44"/>
      <c r="E7" s="44"/>
      <c r="F7" s="45"/>
      <c r="G7" s="45"/>
      <c r="H7" s="45"/>
      <c r="I7" s="45"/>
      <c r="J7" s="46"/>
      <c r="K7" s="45"/>
      <c r="L7" s="45"/>
      <c r="M7" s="47"/>
      <c r="N7" s="45"/>
      <c r="O7" s="45"/>
      <c r="P7" s="45"/>
      <c r="Q7" s="45"/>
      <c r="R7" s="45"/>
      <c r="S7" s="45"/>
      <c r="T7" s="45"/>
      <c r="U7" s="47"/>
      <c r="V7" s="45"/>
      <c r="W7" s="45"/>
    </row>
    <row r="8" spans="1:23" ht="51">
      <c r="A8" s="122"/>
      <c r="B8" s="48" t="s">
        <v>19</v>
      </c>
      <c r="F8" s="48" t="s">
        <v>25</v>
      </c>
      <c r="G8" s="48">
        <v>1.1200000000000001</v>
      </c>
      <c r="H8" s="48" t="s">
        <v>26</v>
      </c>
      <c r="J8" s="49"/>
      <c r="M8" s="50"/>
      <c r="P8" s="48"/>
      <c r="U8" s="50" t="e">
        <f>AVERAGE(I8:T8)</f>
        <v>#DIV/0!</v>
      </c>
      <c r="V8" s="48" t="e">
        <f>SQRT(VAR(I8:T8))</f>
        <v>#DIV/0!</v>
      </c>
      <c r="W8" s="48">
        <f>COUNT(I8:T8)</f>
        <v>0</v>
      </c>
    </row>
    <row r="9" spans="1:23">
      <c r="A9" s="122"/>
      <c r="F9" s="51"/>
      <c r="G9" s="51">
        <v>1.1200000000000001</v>
      </c>
      <c r="H9" s="51" t="s">
        <v>27</v>
      </c>
      <c r="I9" s="51"/>
      <c r="J9" s="52"/>
      <c r="K9" s="51"/>
      <c r="L9" s="51"/>
      <c r="M9" s="53"/>
      <c r="N9" s="51"/>
      <c r="O9" s="51"/>
      <c r="P9" s="51"/>
      <c r="Q9" s="51"/>
      <c r="R9" s="51"/>
      <c r="S9" s="51"/>
      <c r="T9" s="51"/>
      <c r="U9" s="53" t="e">
        <f>AVERAGE(I9:T9)</f>
        <v>#DIV/0!</v>
      </c>
      <c r="V9" s="51" t="e">
        <f>SQRT(VAR(I9:T9))</f>
        <v>#DIV/0!</v>
      </c>
      <c r="W9" s="51">
        <f>COUNT(I9:T9)</f>
        <v>0</v>
      </c>
    </row>
    <row r="10" spans="1:23">
      <c r="J10" s="49"/>
      <c r="M10" s="50"/>
      <c r="P10" s="48"/>
      <c r="U10" s="50"/>
    </row>
    <row r="11" spans="1:23">
      <c r="J11" s="49"/>
      <c r="M11" s="50"/>
      <c r="P11" s="48"/>
      <c r="U11" s="50"/>
    </row>
    <row r="12" spans="1:23">
      <c r="J12" s="49"/>
      <c r="M12" s="50"/>
      <c r="P12" s="48"/>
      <c r="U12" s="50"/>
    </row>
    <row r="13" spans="1:23">
      <c r="J13" s="49"/>
      <c r="M13" s="50"/>
      <c r="P13" s="48"/>
      <c r="U13" s="50"/>
    </row>
    <row r="14" spans="1:23">
      <c r="J14" s="49"/>
      <c r="M14" s="50"/>
      <c r="P14" s="48"/>
      <c r="U14" s="50"/>
    </row>
    <row r="15" spans="1:23">
      <c r="J15" s="49"/>
      <c r="M15" s="50"/>
      <c r="P15" s="48"/>
      <c r="U15" s="50"/>
    </row>
    <row r="16" spans="1:23">
      <c r="J16" s="49"/>
      <c r="M16" s="50"/>
      <c r="P16" s="48"/>
      <c r="U16" s="50"/>
    </row>
    <row r="17" spans="10:21">
      <c r="J17" s="49"/>
      <c r="M17" s="50"/>
      <c r="P17" s="48"/>
      <c r="U17" s="50"/>
    </row>
    <row r="18" spans="10:21">
      <c r="J18" s="49"/>
      <c r="M18" s="50"/>
      <c r="P18" s="48"/>
      <c r="U18" s="50"/>
    </row>
    <row r="19" spans="10:21">
      <c r="J19" s="49"/>
      <c r="M19" s="50"/>
      <c r="P19" s="48"/>
      <c r="U19" s="50"/>
    </row>
    <row r="20" spans="10:21">
      <c r="J20" s="49"/>
      <c r="M20" s="50"/>
      <c r="P20" s="48"/>
      <c r="U20" s="50"/>
    </row>
    <row r="21" spans="10:21">
      <c r="J21" s="49"/>
      <c r="M21" s="50"/>
      <c r="P21" s="48"/>
      <c r="U21" s="50"/>
    </row>
    <row r="22" spans="10:21">
      <c r="J22" s="49"/>
      <c r="M22" s="50"/>
      <c r="P22" s="48"/>
      <c r="U22" s="50"/>
    </row>
    <row r="23" spans="10:21">
      <c r="J23" s="49"/>
      <c r="M23" s="50"/>
      <c r="P23" s="48"/>
      <c r="U23" s="50"/>
    </row>
    <row r="24" spans="10:21">
      <c r="J24" s="49"/>
      <c r="M24" s="50"/>
      <c r="P24" s="48"/>
      <c r="U24" s="50"/>
    </row>
    <row r="25" spans="10:21">
      <c r="J25" s="49"/>
      <c r="M25" s="50"/>
      <c r="P25" s="48"/>
      <c r="U25" s="50"/>
    </row>
    <row r="26" spans="10:21">
      <c r="J26" s="49"/>
      <c r="M26" s="50"/>
      <c r="P26" s="48"/>
      <c r="U26" s="50"/>
    </row>
    <row r="27" spans="10:21">
      <c r="J27" s="49"/>
      <c r="M27" s="50"/>
      <c r="P27" s="48"/>
      <c r="U27" s="50"/>
    </row>
    <row r="28" spans="10:21">
      <c r="J28" s="49"/>
      <c r="M28" s="50"/>
      <c r="P28" s="48"/>
      <c r="U28" s="50"/>
    </row>
    <row r="29" spans="10:21">
      <c r="J29" s="49"/>
      <c r="M29" s="50"/>
      <c r="P29" s="48"/>
      <c r="U29" s="50"/>
    </row>
    <row r="30" spans="10:21">
      <c r="J30" s="49"/>
      <c r="M30" s="50"/>
      <c r="P30" s="48"/>
      <c r="U30" s="50"/>
    </row>
    <row r="31" spans="10:21">
      <c r="J31" s="49"/>
      <c r="M31" s="50"/>
      <c r="P31" s="48"/>
      <c r="U31" s="50"/>
    </row>
    <row r="32" spans="10:21">
      <c r="J32" s="49"/>
      <c r="M32" s="50"/>
      <c r="P32" s="48"/>
      <c r="U32" s="50"/>
    </row>
    <row r="33" spans="10:21">
      <c r="J33" s="49"/>
      <c r="M33" s="50"/>
      <c r="P33" s="48"/>
      <c r="U33" s="50"/>
    </row>
    <row r="34" spans="10:21">
      <c r="J34" s="49"/>
      <c r="M34" s="50"/>
      <c r="P34" s="48"/>
      <c r="U34" s="50"/>
    </row>
    <row r="35" spans="10:21">
      <c r="J35" s="49"/>
      <c r="M35" s="50"/>
      <c r="P35" s="48"/>
      <c r="U35" s="50"/>
    </row>
    <row r="36" spans="10:21">
      <c r="J36" s="49"/>
      <c r="M36" s="50"/>
      <c r="P36" s="48"/>
      <c r="U36" s="50"/>
    </row>
    <row r="37" spans="10:21">
      <c r="J37" s="49"/>
      <c r="M37" s="50"/>
      <c r="P37" s="48"/>
      <c r="U37" s="50"/>
    </row>
    <row r="38" spans="10:21">
      <c r="J38" s="49"/>
      <c r="M38" s="50"/>
      <c r="P38" s="48"/>
      <c r="U38" s="50"/>
    </row>
    <row r="39" spans="10:21">
      <c r="J39" s="49"/>
      <c r="M39" s="50"/>
      <c r="P39" s="48"/>
      <c r="U39" s="50"/>
    </row>
    <row r="40" spans="10:21">
      <c r="J40" s="49"/>
      <c r="M40" s="50"/>
      <c r="P40" s="48"/>
      <c r="U40" s="50"/>
    </row>
    <row r="41" spans="10:21">
      <c r="J41" s="49"/>
      <c r="M41" s="50"/>
      <c r="P41" s="48"/>
      <c r="U41" s="50"/>
    </row>
    <row r="42" spans="10:21">
      <c r="J42" s="49"/>
      <c r="M42" s="50"/>
      <c r="P42" s="48"/>
      <c r="U42" s="50"/>
    </row>
    <row r="43" spans="10:21">
      <c r="J43" s="49"/>
      <c r="M43" s="50"/>
      <c r="P43" s="48"/>
      <c r="U43" s="50"/>
    </row>
    <row r="44" spans="10:21">
      <c r="J44" s="49"/>
      <c r="M44" s="50"/>
      <c r="P44" s="48"/>
      <c r="U44" s="50"/>
    </row>
    <row r="45" spans="10:21">
      <c r="J45" s="49"/>
      <c r="M45" s="50"/>
      <c r="P45" s="48"/>
      <c r="U45" s="50"/>
    </row>
    <row r="46" spans="10:21">
      <c r="J46" s="49"/>
      <c r="M46" s="50"/>
      <c r="P46" s="48"/>
      <c r="U46" s="50"/>
    </row>
    <row r="47" spans="10:21">
      <c r="J47" s="49"/>
      <c r="M47" s="50"/>
      <c r="P47" s="48"/>
      <c r="U47" s="50"/>
    </row>
    <row r="48" spans="10:21">
      <c r="J48" s="49"/>
      <c r="M48" s="50"/>
      <c r="P48" s="48"/>
      <c r="U48" s="50"/>
    </row>
    <row r="49" spans="10:21">
      <c r="J49" s="49"/>
      <c r="M49" s="50"/>
      <c r="P49" s="48"/>
      <c r="U49" s="50"/>
    </row>
    <row r="50" spans="10:21">
      <c r="J50" s="49"/>
      <c r="M50" s="50"/>
      <c r="P50" s="48"/>
      <c r="U50" s="50"/>
    </row>
    <row r="51" spans="10:21">
      <c r="J51" s="49"/>
      <c r="M51" s="50"/>
      <c r="P51" s="48"/>
      <c r="U51" s="50"/>
    </row>
    <row r="52" spans="10:21">
      <c r="J52" s="49"/>
      <c r="M52" s="50"/>
      <c r="P52" s="48"/>
      <c r="U52" s="50"/>
    </row>
    <row r="53" spans="10:21">
      <c r="J53" s="49"/>
      <c r="M53" s="50"/>
      <c r="P53" s="48"/>
      <c r="U53" s="50"/>
    </row>
    <row r="54" spans="10:21">
      <c r="J54" s="49"/>
      <c r="M54" s="50"/>
      <c r="P54" s="48"/>
      <c r="U54" s="50"/>
    </row>
    <row r="55" spans="10:21">
      <c r="J55" s="49"/>
      <c r="M55" s="50"/>
      <c r="P55" s="48"/>
      <c r="U55" s="50"/>
    </row>
    <row r="56" spans="10:21">
      <c r="P56" s="48"/>
    </row>
    <row r="57" spans="10:21">
      <c r="P57" s="48"/>
    </row>
    <row r="58" spans="10:21">
      <c r="P58" s="48"/>
    </row>
    <row r="59" spans="10:21">
      <c r="P59" s="48"/>
    </row>
    <row r="60" spans="10:21">
      <c r="P60" s="48"/>
    </row>
    <row r="61" spans="10:21">
      <c r="P61" s="48"/>
    </row>
    <row r="62" spans="10:21">
      <c r="P62" s="48"/>
    </row>
    <row r="63" spans="10:21">
      <c r="P63" s="48"/>
    </row>
    <row r="64" spans="10:21">
      <c r="P64" s="48"/>
    </row>
    <row r="65" spans="16:16">
      <c r="P65" s="48"/>
    </row>
    <row r="66" spans="16:16">
      <c r="P66" s="48"/>
    </row>
    <row r="67" spans="16:16">
      <c r="P67" s="48"/>
    </row>
    <row r="68" spans="16:16">
      <c r="P68" s="48"/>
    </row>
    <row r="69" spans="16:16">
      <c r="P69" s="48"/>
    </row>
    <row r="70" spans="16:16">
      <c r="P70" s="48"/>
    </row>
    <row r="71" spans="16:16">
      <c r="P71" s="48"/>
    </row>
    <row r="72" spans="16:16">
      <c r="P72" s="48"/>
    </row>
    <row r="73" spans="16:16">
      <c r="P73" s="48"/>
    </row>
    <row r="74" spans="16:16">
      <c r="P74" s="48"/>
    </row>
    <row r="75" spans="16:16">
      <c r="P75" s="48"/>
    </row>
    <row r="76" spans="16:16">
      <c r="P76" s="48"/>
    </row>
    <row r="77" spans="16:16">
      <c r="P77" s="48"/>
    </row>
    <row r="78" spans="16:16">
      <c r="P78" s="48"/>
    </row>
    <row r="79" spans="16:16">
      <c r="P79" s="48"/>
    </row>
    <row r="80" spans="16:16">
      <c r="P80" s="48"/>
    </row>
    <row r="81" spans="16:16">
      <c r="P81" s="48"/>
    </row>
    <row r="82" spans="16:16">
      <c r="P82" s="48"/>
    </row>
    <row r="83" spans="16:16">
      <c r="P83" s="48"/>
    </row>
    <row r="84" spans="16:16">
      <c r="P84" s="48"/>
    </row>
    <row r="85" spans="16:16">
      <c r="P85" s="48"/>
    </row>
    <row r="86" spans="16:16">
      <c r="P86" s="48"/>
    </row>
    <row r="87" spans="16:16">
      <c r="P87" s="48"/>
    </row>
    <row r="88" spans="16:16">
      <c r="P88" s="48"/>
    </row>
    <row r="89" spans="16:16">
      <c r="P89" s="48"/>
    </row>
    <row r="90" spans="16:16">
      <c r="P90" s="48"/>
    </row>
    <row r="91" spans="16:16">
      <c r="P91" s="48"/>
    </row>
    <row r="92" spans="16:16">
      <c r="P92" s="48"/>
    </row>
    <row r="93" spans="16:16">
      <c r="P93" s="48"/>
    </row>
    <row r="94" spans="16:16">
      <c r="P94" s="48"/>
    </row>
    <row r="95" spans="16:16">
      <c r="P95" s="48"/>
    </row>
    <row r="96" spans="16:16">
      <c r="P96" s="48"/>
    </row>
    <row r="97" spans="16:16">
      <c r="P97" s="48"/>
    </row>
    <row r="98" spans="16:16">
      <c r="P98" s="48"/>
    </row>
    <row r="99" spans="16:16">
      <c r="P99" s="48"/>
    </row>
    <row r="100" spans="16:16">
      <c r="P100" s="48"/>
    </row>
    <row r="101" spans="16:16">
      <c r="P101" s="48"/>
    </row>
    <row r="102" spans="16:16">
      <c r="P102" s="48"/>
    </row>
    <row r="103" spans="16:16">
      <c r="P103" s="48"/>
    </row>
    <row r="104" spans="16:16">
      <c r="P104" s="48"/>
    </row>
    <row r="105" spans="16:16">
      <c r="P105" s="48"/>
    </row>
    <row r="106" spans="16:16">
      <c r="P106" s="48"/>
    </row>
    <row r="107" spans="16:16">
      <c r="P107" s="48"/>
    </row>
    <row r="108" spans="16:16">
      <c r="P108" s="48"/>
    </row>
    <row r="109" spans="16:16">
      <c r="P109" s="48"/>
    </row>
    <row r="110" spans="16:16">
      <c r="P110" s="48"/>
    </row>
    <row r="111" spans="16:16">
      <c r="P111" s="48"/>
    </row>
    <row r="112" spans="16:16">
      <c r="P112" s="48"/>
    </row>
    <row r="113" spans="16:16">
      <c r="P113" s="48"/>
    </row>
    <row r="114" spans="16:16">
      <c r="P114" s="48"/>
    </row>
    <row r="115" spans="16:16">
      <c r="P115" s="48"/>
    </row>
    <row r="116" spans="16:16">
      <c r="P116" s="48"/>
    </row>
    <row r="117" spans="16:16">
      <c r="P117" s="48"/>
    </row>
    <row r="118" spans="16:16">
      <c r="P118" s="48"/>
    </row>
    <row r="119" spans="16:16">
      <c r="P119" s="48"/>
    </row>
    <row r="120" spans="16:16">
      <c r="P120" s="48"/>
    </row>
    <row r="121" spans="16:16">
      <c r="P121" s="48"/>
    </row>
    <row r="122" spans="16:16">
      <c r="P122" s="48"/>
    </row>
    <row r="123" spans="16:16">
      <c r="P123" s="48"/>
    </row>
    <row r="124" spans="16:16">
      <c r="P124" s="48"/>
    </row>
    <row r="125" spans="16:16">
      <c r="P125" s="48"/>
    </row>
    <row r="126" spans="16:16">
      <c r="P126" s="48"/>
    </row>
    <row r="127" spans="16:16">
      <c r="P127" s="48"/>
    </row>
    <row r="128" spans="16:16">
      <c r="P128" s="48"/>
    </row>
    <row r="129" spans="16:16">
      <c r="P129" s="48"/>
    </row>
    <row r="130" spans="16:16">
      <c r="P130" s="48"/>
    </row>
    <row r="131" spans="16:16">
      <c r="P131" s="48"/>
    </row>
    <row r="132" spans="16:16">
      <c r="P132" s="48"/>
    </row>
    <row r="133" spans="16:16">
      <c r="P133" s="48"/>
    </row>
    <row r="134" spans="16:16">
      <c r="P134" s="48"/>
    </row>
    <row r="135" spans="16:16">
      <c r="P135" s="48"/>
    </row>
    <row r="136" spans="16:16">
      <c r="P136" s="48"/>
    </row>
    <row r="137" spans="16:16">
      <c r="P137" s="48"/>
    </row>
    <row r="138" spans="16:16">
      <c r="P138" s="48"/>
    </row>
    <row r="139" spans="16:16">
      <c r="P139" s="48"/>
    </row>
    <row r="140" spans="16:16">
      <c r="P140" s="48"/>
    </row>
    <row r="141" spans="16:16">
      <c r="P141" s="48"/>
    </row>
    <row r="142" spans="16:16">
      <c r="P142" s="48"/>
    </row>
    <row r="143" spans="16:16">
      <c r="P143" s="48"/>
    </row>
    <row r="144" spans="16:16">
      <c r="P144" s="48"/>
    </row>
    <row r="145" spans="16:16">
      <c r="P145" s="48"/>
    </row>
    <row r="146" spans="16:16">
      <c r="P146" s="48"/>
    </row>
    <row r="147" spans="16:16">
      <c r="P147" s="48"/>
    </row>
    <row r="148" spans="16:16">
      <c r="P148" s="48"/>
    </row>
    <row r="149" spans="16:16">
      <c r="P149" s="48"/>
    </row>
    <row r="150" spans="16:16">
      <c r="P150" s="48"/>
    </row>
    <row r="151" spans="16:16">
      <c r="P151" s="48"/>
    </row>
    <row r="152" spans="16:16">
      <c r="P152" s="48"/>
    </row>
    <row r="153" spans="16:16">
      <c r="P153" s="48"/>
    </row>
    <row r="154" spans="16:16">
      <c r="P154" s="48"/>
    </row>
    <row r="155" spans="16:16">
      <c r="P155" s="48"/>
    </row>
    <row r="156" spans="16:16">
      <c r="P156" s="48"/>
    </row>
    <row r="157" spans="16:16">
      <c r="P157" s="48"/>
    </row>
    <row r="158" spans="16:16">
      <c r="P158" s="48"/>
    </row>
    <row r="159" spans="16:16">
      <c r="P159" s="48"/>
    </row>
    <row r="160" spans="16:16">
      <c r="P160" s="48"/>
    </row>
    <row r="161" spans="16:16">
      <c r="P161" s="48"/>
    </row>
    <row r="162" spans="16:16">
      <c r="P162" s="48"/>
    </row>
    <row r="163" spans="16:16">
      <c r="P163" s="48"/>
    </row>
    <row r="164" spans="16:16">
      <c r="P164" s="48"/>
    </row>
    <row r="165" spans="16:16">
      <c r="P165" s="48"/>
    </row>
    <row r="166" spans="16:16">
      <c r="P166" s="48"/>
    </row>
    <row r="167" spans="16:16">
      <c r="P167" s="48"/>
    </row>
    <row r="168" spans="16:16">
      <c r="P168" s="48"/>
    </row>
    <row r="169" spans="16:16">
      <c r="P169" s="48"/>
    </row>
    <row r="170" spans="16:16">
      <c r="P170" s="48"/>
    </row>
    <row r="171" spans="16:16">
      <c r="P171" s="48"/>
    </row>
    <row r="172" spans="16:16">
      <c r="P172" s="48"/>
    </row>
    <row r="173" spans="16:16">
      <c r="P173" s="48"/>
    </row>
    <row r="174" spans="16:16">
      <c r="P174" s="48"/>
    </row>
    <row r="175" spans="16:16">
      <c r="P175" s="48"/>
    </row>
    <row r="176" spans="16:16">
      <c r="P176" s="48"/>
    </row>
    <row r="177" spans="16:16">
      <c r="P177" s="48"/>
    </row>
    <row r="178" spans="16:16">
      <c r="P178" s="48"/>
    </row>
    <row r="179" spans="16:16">
      <c r="P179" s="48"/>
    </row>
    <row r="180" spans="16:16">
      <c r="P180" s="48"/>
    </row>
    <row r="181" spans="16:16">
      <c r="P181" s="48"/>
    </row>
    <row r="182" spans="16:16">
      <c r="P182" s="48"/>
    </row>
    <row r="183" spans="16:16">
      <c r="P183" s="48"/>
    </row>
    <row r="184" spans="16:16">
      <c r="P184" s="48"/>
    </row>
    <row r="185" spans="16:16">
      <c r="P185" s="48"/>
    </row>
    <row r="186" spans="16:16">
      <c r="P186" s="48"/>
    </row>
    <row r="187" spans="16:16">
      <c r="P187" s="48"/>
    </row>
    <row r="188" spans="16:16">
      <c r="P188" s="48"/>
    </row>
  </sheetData>
  <mergeCells count="2">
    <mergeCell ref="F1:G1"/>
    <mergeCell ref="A2:A9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682128-7AD7-4AC8-BD71-CAC375EBE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SLS_Assumptions</vt:lpstr>
      <vt:lpstr>LLS_Assumptions</vt:lpstr>
      <vt:lpstr>MedianSINR_4GHz</vt:lpstr>
      <vt:lpstr>Mobility_4GHz</vt:lpstr>
      <vt:lpstr>MedianSINR_30GHz</vt:lpstr>
      <vt:lpstr>Mobility_30GHz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XI</cp:lastModifiedBy>
  <cp:lastPrinted>2011-08-15T04:23:56Z</cp:lastPrinted>
  <dcterms:created xsi:type="dcterms:W3CDTF">2009-04-02T17:18:32Z</dcterms:created>
  <dcterms:modified xsi:type="dcterms:W3CDTF">2018-08-24T07:00:31Z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(3)boOatGhIRT595G1ryDxm1MPNWbNsZx5O0/zV0Z5U0IFNFLr+CuEsi9UMylTVZ0IhHTqB2PId
7qRlff2jBgWSpwLmff8KLzTOU7ELJC7qrhClHdTsyVk1TcsmAHIcC1staMu3Af58PhG8trIt
b71VV63MHQ06Jc0O+GBAasZ5EtYU1h3kkrU8pkMLc2i6hBHgxwR9Z2CVWpZtYxABw9l3aBI1
sJxu1F1nynr/4d0lQ2</vt:lpwstr>
  </property>
  <property fmtid="{D5CDD505-2E9C-101B-9397-08002B2CF9AE}" pid="9" name="_2015_ms_pID_7253431">
    <vt:lpwstr>AOLGiURGARB82+MF5t7XNqK/AKoLtP6lNWMXikPmqL9MZUWNC9uFnd
/5WNKkA+TOPwdDZppWqxs0suO2lrGsbj9mriRaH+fD6zqh6RWBgaQIXKw336d7+A1FImaqoX
OKDPlK8Lemgz+cLyZsV3deahxkCqDXoRNP7ZhRID0FRH9P+P06W0paw1gjoRaP40DPhNem7E
/H/PA9tMuGflcL35Oqn83jA6xLj8bUtP0P85</vt:lpwstr>
  </property>
  <property fmtid="{D5CDD505-2E9C-101B-9397-08002B2CF9AE}" pid="10" name="_2015_ms_pID_7253432">
    <vt:lpwstr>8A2h95rnw/Jtm/8/iZWpi2ijJT8+KKpVni2l
JRNL5qOAONq98Xpyr5sGtAFRu+rY6nG3aTFSqXYJuJmGGOSUTBo=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09:38:09Z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F6CCEB40DEC8C794A4BC1A00A15D9B7BADB537495CBCFD5E64B90DE09BDB32F4</vt:lpwstr>
  </property>
</Properties>
</file>